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HÂU\GÓI VTYT, HC LẦN 9.2025\4. HSMT\CHUONG III + V -HSMT\Chuong V\"/>
    </mc:Choice>
  </mc:AlternateContent>
  <bookViews>
    <workbookView xWindow="-120" yWindow="-120" windowWidth="29040" windowHeight="15720" activeTab="1"/>
  </bookViews>
  <sheets>
    <sheet name="CĐT PHẠM VI CUNG CẤP (2)" sheetId="2" r:id="rId1"/>
    <sheet name="CĐT PHẠM VI CUNG CẤP" sheetId="1" r:id="rId2"/>
  </sheets>
  <definedNames>
    <definedName name="_xlnm._FilterDatabase" localSheetId="1" hidden="1">'CĐT PHẠM VI CUNG CẤP'!$A$2:$AC$3</definedName>
    <definedName name="_xlnm._FilterDatabase" localSheetId="0" hidden="1">'CĐT PHẠM VI CUNG CẤP (2)'!$A$2:$F$2</definedName>
    <definedName name="CUOI" localSheetId="0">#REF!</definedName>
    <definedName name="CUOI">#REF!</definedName>
    <definedName name="DONGIA" localSheetId="0">#REF!</definedName>
    <definedName name="DONGIA">#REF!</definedName>
    <definedName name="DS_TENHANGHOA" localSheetId="0">OFFSET(#REF!,MATCH(#REF!&amp;"*",'CĐT PHẠM VI CUNG CẤP (2)'!DSTENHANGHOA,0)-1,0,COUNTIF('CĐT PHẠM VI CUNG CẤP (2)'!DSTENHANGHOA,#REF!&amp;"*"),1)</definedName>
    <definedName name="DS_TENHANGHOA">OFFSET(#REF!,MATCH(#REF!&amp;"*",[0]!DSTENHANGHOA,0)-1,0,COUNTIF([0]!DSTENHANGHOA,#REF!&amp;"*"),1)</definedName>
    <definedName name="DSTENHANGHOA" localSheetId="0">OFFSET(#REF!,0,0,COUNTA(#REF!)-1,1)</definedName>
    <definedName name="DSTENHANGHOA">OFFSET(#REF!,0,0,COUNTA(#REF!)-1,1)</definedName>
    <definedName name="KHO" localSheetId="0">#REF!</definedName>
    <definedName name="KHO">#REF!</definedName>
    <definedName name="KHOA" localSheetId="0">#REF!</definedName>
    <definedName name="KHOA">#REF!</definedName>
    <definedName name="MAHANG" localSheetId="0">#REF!</definedName>
    <definedName name="MAHANG">#REF!</definedName>
    <definedName name="MAKHOA" localSheetId="0">#REF!</definedName>
    <definedName name="MAKHOA">#REF!</definedName>
    <definedName name="MH" localSheetId="0">#REF!</definedName>
    <definedName name="MH">#REF!</definedName>
    <definedName name="MHANG" localSheetId="0">#REF!</definedName>
    <definedName name="MHANG">#REF!</definedName>
    <definedName name="NHAP" localSheetId="0">#REF!</definedName>
    <definedName name="NHAP">#REF!</definedName>
    <definedName name="SLTON" localSheetId="0">#REF!</definedName>
    <definedName name="SLTON">#REF!</definedName>
    <definedName name="TENHANGHOA" localSheetId="0">#REF!</definedName>
    <definedName name="TENHANGHOA">#REF!</definedName>
    <definedName name="TONCUOI" localSheetId="0">#REF!</definedName>
    <definedName name="TONCUOI">#REF!</definedName>
    <definedName name="TONDAU" localSheetId="0">#REF!</definedName>
    <definedName name="TONDAU">#REF!</definedName>
    <definedName name="XUAT" localSheetId="0">#REF!</definedName>
    <definedName name="XUAT">#REF!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84" i="1" l="1"/>
  <c r="X84" i="1"/>
  <c r="W84" i="1"/>
  <c r="Z83" i="1"/>
  <c r="X83" i="1"/>
  <c r="W83" i="1"/>
  <c r="Z82" i="1"/>
  <c r="X82" i="1"/>
  <c r="W82" i="1"/>
  <c r="Z81" i="1"/>
  <c r="X81" i="1"/>
  <c r="W81" i="1"/>
  <c r="Z80" i="1"/>
  <c r="X80" i="1"/>
  <c r="W80" i="1"/>
  <c r="Z79" i="1"/>
  <c r="X79" i="1"/>
  <c r="W79" i="1"/>
  <c r="Z78" i="1"/>
  <c r="X78" i="1"/>
  <c r="W78" i="1"/>
  <c r="Z77" i="1"/>
  <c r="X77" i="1"/>
  <c r="W77" i="1"/>
  <c r="Z76" i="1"/>
  <c r="X76" i="1"/>
  <c r="W76" i="1"/>
  <c r="Z75" i="1"/>
  <c r="X75" i="1"/>
  <c r="W75" i="1"/>
  <c r="Z74" i="1"/>
  <c r="X74" i="1"/>
  <c r="W74" i="1"/>
  <c r="Z73" i="1"/>
  <c r="X73" i="1"/>
  <c r="W73" i="1"/>
  <c r="Z72" i="1"/>
  <c r="X72" i="1"/>
  <c r="W72" i="1"/>
  <c r="Z71" i="1"/>
  <c r="X71" i="1"/>
  <c r="W71" i="1"/>
  <c r="Z70" i="1"/>
  <c r="X70" i="1"/>
  <c r="W70" i="1"/>
  <c r="Z69" i="1"/>
  <c r="X69" i="1"/>
  <c r="W69" i="1"/>
  <c r="Z68" i="1"/>
  <c r="X68" i="1"/>
  <c r="W68" i="1"/>
  <c r="Z67" i="1"/>
  <c r="X67" i="1"/>
  <c r="W67" i="1"/>
  <c r="Z66" i="1"/>
  <c r="X66" i="1"/>
  <c r="W66" i="1"/>
  <c r="Z65" i="1"/>
  <c r="X65" i="1"/>
  <c r="W65" i="1"/>
  <c r="Z64" i="1"/>
  <c r="X64" i="1"/>
  <c r="W64" i="1"/>
  <c r="Z63" i="1"/>
  <c r="X63" i="1"/>
  <c r="W63" i="1"/>
  <c r="Z62" i="1"/>
  <c r="X62" i="1"/>
  <c r="W62" i="1"/>
  <c r="Z61" i="1"/>
  <c r="X61" i="1"/>
  <c r="W61" i="1"/>
  <c r="Z60" i="1"/>
  <c r="X60" i="1"/>
  <c r="W60" i="1"/>
  <c r="Z59" i="1"/>
  <c r="X59" i="1"/>
  <c r="W59" i="1"/>
  <c r="Z58" i="1"/>
  <c r="X58" i="1"/>
  <c r="W58" i="1"/>
  <c r="Z57" i="1"/>
  <c r="X57" i="1"/>
  <c r="W57" i="1"/>
  <c r="Z56" i="1"/>
  <c r="X56" i="1"/>
  <c r="W56" i="1"/>
  <c r="Z55" i="1"/>
  <c r="X55" i="1"/>
  <c r="W55" i="1"/>
  <c r="Z54" i="1"/>
  <c r="X54" i="1"/>
  <c r="W54" i="1"/>
  <c r="Z53" i="1"/>
  <c r="X53" i="1"/>
  <c r="W53" i="1"/>
  <c r="Z52" i="1"/>
  <c r="X52" i="1"/>
  <c r="W52" i="1"/>
  <c r="Z51" i="1"/>
  <c r="X51" i="1"/>
  <c r="W51" i="1"/>
  <c r="Z50" i="1"/>
  <c r="X50" i="1"/>
  <c r="W50" i="1"/>
  <c r="Z49" i="1"/>
  <c r="X49" i="1"/>
  <c r="W49" i="1"/>
  <c r="Z48" i="1"/>
  <c r="X48" i="1"/>
  <c r="W48" i="1"/>
  <c r="Z47" i="1"/>
  <c r="X47" i="1"/>
  <c r="W47" i="1"/>
  <c r="Z46" i="1"/>
  <c r="X46" i="1"/>
  <c r="W46" i="1"/>
  <c r="Z45" i="1"/>
  <c r="X45" i="1"/>
  <c r="W45" i="1"/>
  <c r="Z44" i="1"/>
  <c r="X44" i="1"/>
  <c r="W44" i="1"/>
  <c r="Z43" i="1"/>
  <c r="X43" i="1"/>
  <c r="W43" i="1"/>
  <c r="Z42" i="1"/>
  <c r="X42" i="1"/>
  <c r="W42" i="1"/>
  <c r="Z41" i="1"/>
  <c r="X41" i="1"/>
  <c r="W41" i="1"/>
  <c r="Z40" i="1"/>
  <c r="X40" i="1"/>
  <c r="W40" i="1"/>
  <c r="Z39" i="1"/>
  <c r="X39" i="1"/>
  <c r="W39" i="1"/>
  <c r="Z38" i="1"/>
  <c r="X38" i="1"/>
  <c r="W38" i="1"/>
  <c r="Z37" i="1"/>
  <c r="X37" i="1"/>
  <c r="W37" i="1"/>
  <c r="Z36" i="1"/>
  <c r="X36" i="1"/>
  <c r="W36" i="1"/>
  <c r="Z34" i="1"/>
  <c r="X34" i="1"/>
  <c r="W34" i="1"/>
  <c r="Z33" i="1"/>
  <c r="X33" i="1"/>
  <c r="W33" i="1"/>
  <c r="Z32" i="1"/>
  <c r="X32" i="1"/>
  <c r="W32" i="1"/>
  <c r="Z31" i="1"/>
  <c r="X31" i="1"/>
  <c r="W31" i="1"/>
  <c r="Z30" i="1"/>
  <c r="X30" i="1"/>
  <c r="W30" i="1"/>
  <c r="Z29" i="1"/>
  <c r="X29" i="1"/>
  <c r="W29" i="1"/>
  <c r="Z28" i="1"/>
  <c r="X28" i="1"/>
  <c r="W28" i="1"/>
  <c r="Z27" i="1"/>
  <c r="X27" i="1"/>
  <c r="W27" i="1"/>
  <c r="Z26" i="1"/>
  <c r="X26" i="1"/>
  <c r="W26" i="1"/>
  <c r="Z25" i="1"/>
  <c r="X25" i="1"/>
  <c r="W25" i="1"/>
  <c r="Z24" i="1"/>
  <c r="X24" i="1"/>
  <c r="W24" i="1"/>
  <c r="Z23" i="1"/>
  <c r="X23" i="1"/>
  <c r="W23" i="1"/>
  <c r="Z22" i="1"/>
  <c r="X22" i="1"/>
  <c r="W22" i="1"/>
  <c r="Z21" i="1"/>
  <c r="X21" i="1"/>
  <c r="W21" i="1"/>
  <c r="Z20" i="1"/>
  <c r="X20" i="1"/>
  <c r="W20" i="1"/>
  <c r="Z19" i="1"/>
  <c r="X19" i="1"/>
  <c r="W19" i="1"/>
  <c r="Z18" i="1"/>
  <c r="X18" i="1"/>
  <c r="W18" i="1"/>
  <c r="Z17" i="1"/>
  <c r="X17" i="1"/>
  <c r="W17" i="1"/>
  <c r="Z16" i="1"/>
  <c r="X16" i="1"/>
  <c r="W16" i="1"/>
  <c r="Z15" i="1"/>
  <c r="X15" i="1"/>
  <c r="W15" i="1"/>
  <c r="Z14" i="1"/>
  <c r="X14" i="1"/>
  <c r="W14" i="1"/>
  <c r="Z13" i="1"/>
  <c r="X13" i="1"/>
  <c r="W13" i="1"/>
  <c r="Z12" i="1"/>
  <c r="X12" i="1"/>
  <c r="W12" i="1"/>
  <c r="Z11" i="1"/>
  <c r="X11" i="1"/>
  <c r="W11" i="1"/>
  <c r="Z10" i="1"/>
  <c r="X10" i="1"/>
  <c r="W10" i="1"/>
  <c r="Z9" i="1"/>
  <c r="X9" i="1"/>
  <c r="W9" i="1"/>
  <c r="Z8" i="1"/>
  <c r="X8" i="1"/>
  <c r="W8" i="1"/>
  <c r="Z7" i="1"/>
  <c r="X7" i="1"/>
  <c r="W7" i="1"/>
  <c r="Z6" i="1"/>
  <c r="X6" i="1"/>
  <c r="W6" i="1"/>
  <c r="Z5" i="1"/>
  <c r="X5" i="1"/>
  <c r="W5" i="1"/>
  <c r="Z4" i="1"/>
  <c r="X4" i="1"/>
  <c r="W4" i="1"/>
  <c r="Z3" i="1"/>
  <c r="X3" i="1"/>
  <c r="W3" i="1"/>
</calcChain>
</file>

<file path=xl/comments1.xml><?xml version="1.0" encoding="utf-8"?>
<comments xmlns="http://schemas.openxmlformats.org/spreadsheetml/2006/main">
  <authors>
    <author>tc={DF83FFB8-539E-499E-9ABB-F22EB16A96FC}</author>
  </authors>
  <commentList>
    <comment ref="AD2" authorId="0" shapeId="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Nếu có</t>
        </r>
      </text>
    </comment>
  </commentList>
</comments>
</file>

<file path=xl/sharedStrings.xml><?xml version="1.0" encoding="utf-8"?>
<sst xmlns="http://schemas.openxmlformats.org/spreadsheetml/2006/main" count="989" uniqueCount="297">
  <si>
    <t>THÔNG TIN KHÁC</t>
  </si>
  <si>
    <t>THÔNG TIN HÀNG HÓA MỜI THẦU</t>
  </si>
  <si>
    <t>KHỐI LƯỢNG
 TÙY CHỌN TĂNG THÊM</t>
  </si>
  <si>
    <r>
      <t xml:space="preserve">GHI CHÚ
</t>
    </r>
    <r>
      <rPr>
        <sz val="6"/>
        <rFont val="Times New Roman"/>
        <family val="1"/>
      </rPr>
      <t>(khối lượng hàng mẫu, công cụ hỗ trợ, khối lượng cung cấp liên quan …) (nếu có)</t>
    </r>
  </si>
  <si>
    <t>BẢNG TIÊU CHUẨN ĐÁNH GIÁ VỀ NĂNG LỰC TÀI CHÍNH VÀ KINH NGHIỆM</t>
  </si>
  <si>
    <t>BẢNG GIÁ TRỊ ĐẢM BẢO HỢP ĐỒNG</t>
  </si>
  <si>
    <t>STT Kiểm soát lập E-HSMT</t>
  </si>
  <si>
    <r>
      <t xml:space="preserve">Mã vật tư BHYT
</t>
    </r>
    <r>
      <rPr>
        <sz val="6"/>
        <color theme="1"/>
        <rFont val="Times New Roman"/>
        <family val="1"/>
      </rPr>
      <t xml:space="preserve"> (theo Quyết định 5086/QĐ- BYT)</t>
    </r>
  </si>
  <si>
    <r>
      <t xml:space="preserve">Tên vật tư BHYT
 </t>
    </r>
    <r>
      <rPr>
        <sz val="6"/>
        <color theme="1"/>
        <rFont val="Times New Roman"/>
        <family val="1"/>
      </rPr>
      <t>(theo Quyết định 5086/QĐ- BYT)</t>
    </r>
  </si>
  <si>
    <t>STT theo E-HSMT</t>
  </si>
  <si>
    <t>Mã phần (lô)</t>
  </si>
  <si>
    <t>Tên phần (lô)</t>
  </si>
  <si>
    <t>Danh mục hàng hóa</t>
  </si>
  <si>
    <t>Mô tả và đặc tính kỹ thuật của hàng hóa</t>
  </si>
  <si>
    <t>Quy cách đóng gói 
(có giá trị quy đổi)</t>
  </si>
  <si>
    <t>Đơn vị tính nhỏ nhất của hàng hóa 
(có giá trị quy đổi)</t>
  </si>
  <si>
    <t>Đơn vị tính hàng hóa mời thầu</t>
  </si>
  <si>
    <t>Số lượng dự toán theo Đơn vị tính mời thầu</t>
  </si>
  <si>
    <t>Đơn giá dự toán</t>
  </si>
  <si>
    <t>Giá kế hoạch</t>
  </si>
  <si>
    <t>Số lượng dự toán Phần tùy chọn tăng thêm</t>
  </si>
  <si>
    <t>Thành tiền dự toán Phần tùy chọn tăng thêm</t>
  </si>
  <si>
    <t>Xuất xứ theo nhóm nước, vùng lãnh thổ</t>
  </si>
  <si>
    <t>Khối lượng hàng mẫu, mẫu test</t>
  </si>
  <si>
    <t>Phương pháp đánh giá hàng mẫu, mẫu test</t>
  </si>
  <si>
    <t>Các thiết bị hỗ trợ, đo lường môi trường, vật tư thay thế đi kèm hàng hóa …</t>
  </si>
  <si>
    <r>
      <t xml:space="preserve">Hạn SD
</t>
    </r>
    <r>
      <rPr>
        <sz val="6"/>
        <color rgb="FFFF0000"/>
        <rFont val="Times New Roman"/>
        <family val="1"/>
      </rPr>
      <t>(chỉ áp dụng đối với hàng hóa có vòng đời &lt; 12 tháng)</t>
    </r>
  </si>
  <si>
    <t>Bảo đảm dự thầu</t>
  </si>
  <si>
    <r>
      <t xml:space="preserve">Doanh thu bình quân hằng năm </t>
    </r>
    <r>
      <rPr>
        <b/>
        <sz val="8"/>
        <color rgb="FFFF0000"/>
        <rFont val="Times New Roman"/>
        <family val="1"/>
      </rPr>
      <t>(không bao gồm thuế VAT)</t>
    </r>
    <r>
      <rPr>
        <b/>
        <sz val="8"/>
        <color theme="1"/>
        <rFont val="Times New Roman"/>
        <family val="1"/>
      </rPr>
      <t xml:space="preserve"> * (VND)</t>
    </r>
  </si>
  <si>
    <t>Mã hàng hóa (HS)</t>
  </si>
  <si>
    <t>Quy mô hợp đồng tương tự (áp dụng đối với nhà thầu thương mại) - (VND)</t>
  </si>
  <si>
    <t>Năng lực sản xuất hàng hóa (áp dụng đối với nhà sản xuất)</t>
  </si>
  <si>
    <t>Khả năng bảo hành, bảo trì</t>
  </si>
  <si>
    <t>Giá trị Bảo đảm THHĐ</t>
  </si>
  <si>
    <t>Giá trị Bảo đảm bảo hành</t>
  </si>
  <si>
    <t>Tương tự về chủng loại, tính chất là có cùng chủng loại, tương tự về đặc tính kỹ thuật và tính năng sử dụng với hàng hóa của gói thầu đang xét</t>
  </si>
  <si>
    <t>Không áp dụng, nhà thầu tự kê khai theo năng lực sản xuất</t>
  </si>
  <si>
    <t>Theo cam kết Chương V</t>
  </si>
  <si>
    <t>3 % giá hợp đồng</t>
  </si>
  <si>
    <r>
      <t xml:space="preserve">Phân loại vật tư BHYT
 </t>
    </r>
    <r>
      <rPr>
        <sz val="8"/>
        <color rgb="FFFF0000"/>
        <rFont val="Times New Roman"/>
        <family val="1"/>
      </rPr>
      <t>(Thanh toán riêng/ Trọn gói DVKT)</t>
    </r>
  </si>
  <si>
    <t>PP2500541571</t>
  </si>
  <si>
    <t>Bình dẫn lưu thủy tinh 0.5Lít</t>
  </si>
  <si>
    <t>*Bình dẫn lưu thủy tinh 0.5 lít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</si>
  <si>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Cái</t>
  </si>
  <si>
    <t>Theo Chương V</t>
  </si>
  <si>
    <t>PP2500541572</t>
  </si>
  <si>
    <t>Bình dẫn lưu thủy tinh 1Lít</t>
  </si>
  <si>
    <t>*Bình dẫn lưu thủy tinh 1 lít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</si>
  <si>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PP2500541573</t>
  </si>
  <si>
    <t>Bình làm ẩm (dùng cho hệ thống Cpap)</t>
  </si>
  <si>
    <t>*Cổng kết nối: 22mm O.D/15 mm ID. Dễ dàng theo dõi mực nước ở mọi góc độ, ngăn chặn nước chảy ra ngoài. Thiết kế làm nóng: bảo vệ vành xung quanh hạn chế bị oxy hoá. Thể tích dự trữ nước: 400 ml. Không cần tháo bình làm ẩm để châm nước, nắp bình trên dễ dàng tháo lắp. Cổng châm nước: 4.3 mm I.D.
*Đảm bảo hấp tiệt trùng tái sử dụng được. Đóng gói vô trùng từng cái. 
*Tương thích với nồi làm ẩm tại bệnh viện.</t>
  </si>
  <si>
    <t>PP2500541574</t>
  </si>
  <si>
    <t>Bộ gây tê màng cứng 24 Paed set</t>
  </si>
  <si>
    <t>*Kim 0.9mm/ 20G với chiều dài 50 mm 
Bộ catheter bao gồm:
*Bơm tiêm giảm kháng lực giúp xác định khoang màng cứng dễ dàng và chính xác.
*Catheter hai lớp chất liệu: polyamid và polyurethan, thiết kế đầu catheter thuôn nhỏ dần, có 6 lỗ thoát thuốc và đường cản quang ngầm.
*Đầu nối catheter dạng nắp bật.
*Màng lọc với kích thước lỗ lọc 0.2 micron giúp tiêm thuốc an toàn và vô khuẩn.</t>
  </si>
  <si>
    <t>Bộ</t>
  </si>
  <si>
    <t>PP2500541575</t>
  </si>
  <si>
    <t xml:space="preserve">Bộ gây tê ngoài màng cứng G18 </t>
  </si>
  <si>
    <t>*Kim đầu cong loại Tuohy cỡ G18 dài 3 1/4", chuôi kim trong suốt, có nhiều rãnh chắc chắn, dễ cầm ngay cả khi đeo găng ướt.
*Catheter bằng polyamid trong suốt không bị gẫy gập, dài 1000mm, có đường cản quang ngầm, đầu catheter có 3 lỗ thoát thuốc.
*Đầu nối catheter dạng nắp bật, tránh tình trạng vặn quá mức gây tắc catheter.
*Bơm tiêm giảm kháng lực LOR (Loss of Resistance) giúp xác định khoang ngoài màng cứng dễ dàng và chính xác.
*Màng lọc với kích thước lỗ lọc 0.2µm, tiêm thuốc an toàn và vô khuẩn, miếng dán cố định màng lọc.
*Có đầy đủ bơm tiêm và kim chích thuốc.</t>
  </si>
  <si>
    <t>PP2500541576</t>
  </si>
  <si>
    <t>Bộ huyết áp kế cơ</t>
  </si>
  <si>
    <t>*Đồng hồ đo huyết áp: cho ra kết quả chính xác khi đo.
*Đồng hồ chuẩn có vạch chia từ 20~300mmHg. Độ chính xác ± 3mmHg.
* Kích thước: 175 x 70 x 103 mm
*Trọng lượng: 450g
*Đồng hồ áp lực hiển thị áp xuất chuẩn (không bị lệch điểm không).
*Hệ thống ống dẫn khí, quả bóp bằng chất liệu cao su chống oxy hoá có độ bền cao.
*Vòng bít làm bằng chất liệu vải có độ bền cao.
*Hệ thống dây dẫn khí bằng cao su cao cấp chống oxy hoá.
*Ống nghe có độ khuyếch đại lớn, nghe êm, không đau tai.</t>
  </si>
  <si>
    <t>PP2500541577</t>
  </si>
  <si>
    <t>Chai thông phổi 1 lít</t>
  </si>
  <si>
    <t>*Bình dẫn lưu thủy tinh 1lit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</si>
  <si>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PP2500541578</t>
  </si>
  <si>
    <t>Đầu lọc Syringe Filter (lỗ lọc 0,22 ul)</t>
  </si>
  <si>
    <t>Đường kính ngoài 25mm
Kích thước lỗ lọc 0.22µl
Vỏ đầu lọc polypropylene
Tiệt trùng</t>
  </si>
  <si>
    <t>Cái/gói</t>
  </si>
  <si>
    <t>PP2500541579</t>
  </si>
  <si>
    <t>Dây đốt Pipolair</t>
  </si>
  <si>
    <t>Dây nối lưỡng cực chủng dẹt, dài 450mm, 2 chấu cắm rời, chuôi cắm khớp với chuôi dụng cụ và máy Excell 350MCD của bệnh viện</t>
  </si>
  <si>
    <t>PP2500541580</t>
  </si>
  <si>
    <t>Dây nối bình dẫn lưu màng phổi bằng Silicon</t>
  </si>
  <si>
    <t>Dây nối máy hút Silicon 1/4 x 1/16, cuộn 50m</t>
  </si>
  <si>
    <t>Cuộn/ 50m</t>
  </si>
  <si>
    <t>Mét</t>
  </si>
  <si>
    <t>PP2500541581</t>
  </si>
  <si>
    <t>Dung dịch đúc khối cắt lạnh</t>
  </si>
  <si>
    <t>*Dùng đúc khối mẫu mô cắt lạnh. Hợp chất chứa glycols và resins. 
*Mang đến hiệu quả sinh thiết mô lạnh ở nhiệt độ dưới -10°C. 
*Không ảnh hưởng đến hiệu quả nhuộm mô. 
*Chai: khoảng 118ml</t>
  </si>
  <si>
    <t>Chai</t>
  </si>
  <si>
    <t>PP2500541582</t>
  </si>
  <si>
    <t>Gạc phẫu thuật không dệt 10 x 10 x 6 lớp, VT</t>
  </si>
  <si>
    <t>*Gạc y tế 10cm x 10cm x 6 lớp, tiêt trùng
*Thành phần nguyên liệu gồm Polyester và Rayon (hoặc Viscose), màu trắng, có sợi cản quang.
*Kích thước: 10cm x 10cm x 6 lớp
*Thời gian thấm nước, không lớn hơn 2 phút</t>
  </si>
  <si>
    <t>Miếng</t>
  </si>
  <si>
    <t>PP2500541583</t>
  </si>
  <si>
    <t>Giấy in điện tim 1 cần (50mm x 30m)</t>
  </si>
  <si>
    <t>*Chất liệu giấy tốt, giúp hình ảnh điện tim hiện thị rõ ràng, khó mất màu mực in, vạch kẻ ô rõ ràng, phân chia khoảng cách chính xác. 
*Tương thích với các máy Fukuda C110 của bệnh viện
*Kích thước: 50mm x 30m</t>
  </si>
  <si>
    <t>Cuộn</t>
  </si>
  <si>
    <t>PP2500541584</t>
  </si>
  <si>
    <t>Giấy in nhiệt máy nước tiểu</t>
  </si>
  <si>
    <t>*Giất in nhiệt chất liệu tốt, khó mất màu in
*Kích thước: 57x30mm</t>
  </si>
  <si>
    <t>PP2500541585</t>
  </si>
  <si>
    <t>Kính Optivior</t>
  </si>
  <si>
    <t xml:space="preserve">*Kính bảo vệ mắt dùng cho máy laser bướu máu, dùng khi điều trị với máy Vbeam Perfecta. 
*Mô tả: Kính bảo vệ mắt khi dùng máy laser xung màu 595nm, phạm vi bảo vệ: 592-597nm. </t>
  </si>
  <si>
    <t>PP2500541586</t>
  </si>
  <si>
    <t>Lamelles 22x22</t>
  </si>
  <si>
    <t>*Phiến kính xét nghiệm có độ trong suốt cao, chất lượng đảm bảo, dùng chứa mẫu soi dưới kính hiển vi hoặc các ứng dụng tương tự.  
*Kích thước 22*22mm, dày 0.13-0.17mm</t>
  </si>
  <si>
    <t>Hộp/ 100 cái</t>
  </si>
  <si>
    <t>PP2500541587</t>
  </si>
  <si>
    <t>Lọ lấy mẫu phân có F2AM</t>
  </si>
  <si>
    <t>*Lọ nhựa PS trắng trong, dung tích 50 ml. 
*Có nhãn màu trắng, nắp nhựa vàng có gắn muỗng
*Chất bảo quản F2AM; túi đựng F2AM phải ép kín, không bay hơi.</t>
  </si>
  <si>
    <t>PP2500541588</t>
  </si>
  <si>
    <t>Lọ vô trùng</t>
  </si>
  <si>
    <t>*Lọ miệng rộng, nắp vặn chặt, vô trùng từng cái, thích hợp cho lấy các mẫu dịch như nước tiểu, dịch màng phổi, mủ apxe, phân tươi, nắp màu đỏ.
*Kích thước: chiều cao 60mm, đường kính 35mm, dung tích 55ml
*Sử dụng nhựa y tế trung tính.
*Vô trùng từng cái và có ký hiệu đã tiệt trùng</t>
  </si>
  <si>
    <t>PP2500541589</t>
  </si>
  <si>
    <t>Ống lấy máu có nắp đỏ 5ml không nhãn</t>
  </si>
  <si>
    <t>* Kích thước 13x75mm. Nhựa PP, nắp màu đỏ, dung tích tối đa 6ml
* Sử dụng nhựa trung tính không phản ứng với các loại hóa chất chứa bên trong.
* Nhựa dùng cho y tế, trong sáng, dễ quan sát, độ PH trung tính.</t>
  </si>
  <si>
    <t>Ống</t>
  </si>
  <si>
    <t>PP2500541590</t>
  </si>
  <si>
    <t>Ống lấy máu EDTA 0.5 ml</t>
  </si>
  <si>
    <t>*Ống nghiệm nhựa, kích thước 13 x 75mm, dung tích tối đa 6 ± 0.1ml , nắp cao su bọc nhựa màu xanh dương. 
*Hóa chất bên trong là EDTA K2 (Ethylenediaminetetraacetic Acid Dipotassium Salt Dihydrate) kháng đông cho 1ml máu.</t>
  </si>
  <si>
    <t>PP2500541591</t>
  </si>
  <si>
    <t>Ống lấy máu kháng đông EDTA HTM 2 ml</t>
  </si>
  <si>
    <t>* Ống nghiệm nhựa PET. Kích thước 13*75 mm. Ống nghiệm đã được hút chân không với thể tích mẫu 2.0 ml, vô trùng.
* Nắp đậy ống nghiệm: nắp nhựa màu tím, nút cao su bên trong nắp được làm từ cao su và Silicon D.
* Dùng để lấy máu toàn phần trong xét nghiệm Huyết Học, định nhóm máu, sàng lọc kháng thể...
* Vận chuyển an toàn bằng đường ống chân không.
* Ống được phun phủ K2-EDTA trên mặt trong thành ống.
* Chịu được lực quay ly tâm gia tốc tối đa 6.000 vòng/phút trong thời gian 10 phút, đạt độ an toàn, đạt độ kín thân và nắp ống nghiệm, đạt độ vô khuẩn (có phiếu kết quả thử nghiệm của đơn vị kiểm chứng).</t>
  </si>
  <si>
    <t>PP2500541592</t>
  </si>
  <si>
    <t>Ống ly tâm Hematocric</t>
  </si>
  <si>
    <t>*Vật liệu nhựa sản xuất dùng cho y tế, đáp ứng yêu cầu hóa lý và sinh học.
*Không làm thay đổi kết quả xét nghiệm.
*Không có nấm mốc.
*Thành trong ống nghiệm phải nhẵn, đường kính trong đồng nhất.</t>
  </si>
  <si>
    <t>Lọ/ 100 ống</t>
  </si>
  <si>
    <t>PP2500541593</t>
  </si>
  <si>
    <t xml:space="preserve">Ống nghiệm Citrate 1ml </t>
  </si>
  <si>
    <t>* Ống nghiệm nhựa PP, nắp nhựa LDPE màu xanh lá cây.
* Hóa chất bên trong là Trisodium Citrate Dihydrate 3.8% hoặc 3.2%, chịu được lực quay ly tâm gia tốc 6000 vòng/phút trong thời gian 10 phút.
* Hóa chất bên trong dùng kháng đông cho 1ml máu với vạch lấy mẫu 1ml máu trên nhãn ống.
* Dùng xét nghiệm liên quan đến yếu tố đông máu và tốc độ lắng máu, thể tích 1ml, kháng đông Citrate.
* Tỷ lệ máu chống đông 9:1 (9 máu:1 chống đông)
* Nhựa dùng cho y tế, trong sáng, dễ quan sát, vận chuyển an toàn bằng đường ống chân không. Đạt độ an toàn, đạt độ kín thân và nắp ống nghiệm, đạt vô khuẩn.</t>
  </si>
  <si>
    <t>PP2500541594</t>
  </si>
  <si>
    <t xml:space="preserve">Ống nghiệm Citrate 2ml </t>
  </si>
  <si>
    <t>* Ống nghiệm nhựa PP,  nắp nhựa LDPE màu xanh lá cây.
* Hóa chất bên trong là Trisodium Citrate Dihydrate 3.8% hoặc 3.2%, chịu được lực quay ly tâm gia tốc 6000 vòng/phút trong thời gian 10  phút.
* Hóa chất bên trong dùng kháng đông cho 2ml máu với vạch lấy mẫu 2ml máu trên nhãn ống.
* Dùng xét nghiệm liên quan đến yếu tố đông máu và tốc độ lắng máu, thể tích 2ml, kháng đông Citrate.
* Tỷ lệ máu chống đông 9:1 (9 máu:1 chống đông)
* Nhựa dùng cho y tế, trong sáng, dễ quan sát, vận chuyển an toàn bằng đường ống chân không. Đạt độ an toàn, đạt độ kín thân và nắp ống nghiệm, đạt vô khuẩn.</t>
  </si>
  <si>
    <t>PP2500541595</t>
  </si>
  <si>
    <t>Phim khô laser (DI-HL) 35cm x 43cm</t>
  </si>
  <si>
    <t>*Phim dùng cho chụp X-Quang y tế kích thước 35cm x 43cm.
*Tương thích với máy in phim khô Drypix series: Drypix Plus (4000), Drypix Smart (6000), Drypix (7000), Drypix Edge (8000) hoặc tương đương.</t>
  </si>
  <si>
    <t>PP2500541596</t>
  </si>
  <si>
    <t xml:space="preserve">Phim khô laser (Fuji DI-HL) 20cm x 25cm </t>
  </si>
  <si>
    <t>*Phim dùng cho chụp X-Quang y tế kích thước 20cm x 25cm.
*Tương thích với máy in phim khô Drypix series: Drypix Plus (4000), Drypix Smart (6000), Drypix (7000), Drypix Edge (8000) hoặc tương đương</t>
  </si>
  <si>
    <t>PP2500541597</t>
  </si>
  <si>
    <t>Phim khô laser (Fuji DI-HL) 26cm x 36cm</t>
  </si>
  <si>
    <t>*Phim dùng cho chụp X-Quang y tế kích thước 26cm x 36cm.
*Tương thích với máy in phim khô Drypix series: Drypix Plus (4000), Drypix Smart (6000), Drypix (7000), Drypix Edge (8000) hoặc tương đương</t>
  </si>
  <si>
    <t>PP2500541598</t>
  </si>
  <si>
    <t>Sond pezzer số 16</t>
  </si>
  <si>
    <t>PP2500541599</t>
  </si>
  <si>
    <t>Sond pezzer số 18</t>
  </si>
  <si>
    <t>PP2500541600</t>
  </si>
  <si>
    <t>Sond pezzer số 20</t>
  </si>
  <si>
    <t>PP2500541601</t>
  </si>
  <si>
    <t>Sond pezzer số 22</t>
  </si>
  <si>
    <t>PP2500541602</t>
  </si>
  <si>
    <t>Tấm sốc điện gắn ngoài da</t>
  </si>
  <si>
    <t>PP2500541603</t>
  </si>
  <si>
    <t>Tube Chimigly (NaF)</t>
  </si>
  <si>
    <t>*Ống nghiệm nhựa hình trụ đáy tròn, nắp nhựa màu xám.
*Nhãn ống có vạch chia thể tích (ml)
*Kích thước ống nghiệm: Ø13 x 75 (mm).
*Bên trong chứa chất kháng đông Ethylenediaminetetraacetic Acid Dipotassium Salt Dihydrate (K2-EDTA) và Sodium Flouride (NaF).
*Vận chuyển an toàn bằng đường ống chân không</t>
  </si>
  <si>
    <t>PP2500541604</t>
  </si>
  <si>
    <t>Tube Lithium Heparine</t>
  </si>
  <si>
    <t>*Ống nghiệm nhựa hình trụ đáy tròn, nắp nhựa màu đen.
*Nhãn ống có vạch chỉ thể tích (ml)
*Kích thước ống nghiệm: Ø13 x 75 (mm).
*Bên trong chứa chất kháng đông Lithium Heparin.
*Vận chuyển an toàn bằng đường ống chân không</t>
  </si>
  <si>
    <t>PP2500541605</t>
  </si>
  <si>
    <t>Túi dự trữ oxy Silicon (ambu) 1000ml</t>
  </si>
  <si>
    <t>Chất liệu silicon hoặc tương đương, đúng thể tích, đầu nối chắc chắn không gây thất thoát khí.</t>
  </si>
  <si>
    <t>PP2500541606</t>
  </si>
  <si>
    <t>Băng phim dính y tế trong suốt 10cm x 12cm</t>
  </si>
  <si>
    <t>*Băng không thấm nước, vô khuẩn, không gây kích ứng khi dán trên da.
*Dễ dàng quan sát và thăm khám vùng tiêm ở mọi thời điểm.
*Băng film Polyurethane, thông thoáng, cho phép trao đổi oxy thoát hơi ẩm.
*Kích thước: 10cm x 12cm</t>
  </si>
  <si>
    <t>PP2500541607</t>
  </si>
  <si>
    <t>Băng phim dính y tế trong suốt 6cm x 7cm</t>
  </si>
  <si>
    <t>*Băng không thấm nước, vô khuẩn, tránh ngoại nhiễm, không gây kích ứng khi dán trên da.
*Dễ dàng quan sát và thăm khám vùng tiêm ở mọi thời điểm, co giãn theo chuyển động của da.
*Băng film Polyurethane thông thoáng, cho phép trao đổi oxy thoát hơi ẩm.
*Kích thước: 6cm x 7cm</t>
  </si>
  <si>
    <t>PP2500541608</t>
  </si>
  <si>
    <t>Băng phim dính y tế trong suốt 6cm x 7cm có rãnh xẻ</t>
  </si>
  <si>
    <t>*Băng không thấm nước, vô khuẩn, tránh ngoại nhiễm, không gây kích ứng khi dán trên da.
*Dễ dàng quan sát và thăm khám vùng tiêm ở mọi thời điểm, co giãn theo chuyển động của da.
*Băng film Polyurethane thông thoáng, cho phép trao đổi oxy thoát hơi ẩm.
*Kích thước: 6cm x 7cm có xẻ rãnh giữa</t>
  </si>
  <si>
    <t>PP2500541609</t>
  </si>
  <si>
    <t>Bộ catheter 2 nòng 4F dài 30cm</t>
  </si>
  <si>
    <t>*Bộ catheter tĩnh mạch trung tâm 2 nòng 4Fr dài 30 cm bao gồm: Catheter polyurethane (PU) không mềm hoặc không cứng quá, cản quang. Tốc độ dòng 10ml/phút(xa); 6ml/phút (gần).
*Dây dẫn đường Guidewire nitinol chống xoắn 0.018'' x 60cm.
*Kim dẫn đường 20 Ga x 4cm
*Bơm tiêm 5 ml
*Cây nong vậy liệu Polyethylen không quá mềm. 
*Nút chặn kim luồn (khóa heparin)
*Dao mổ
*Đóng gói tiệt trùng. Không gây sốt (Pyrogenic).</t>
  </si>
  <si>
    <t>PP2500541610</t>
  </si>
  <si>
    <t>Bộ catheter TMTT 1 nòng số 3F</t>
  </si>
  <si>
    <t>* Catheter tĩnh mạch trung tâm thiết kế đặc biệt mềm, đầu típ hình nón giảm tổn thương, an toàn dễ chèn.
* Vật liệu PU(polyurethane) tương thích sinh học cứng nhưng không gẫy gập tại nhiệt độ phòng và mềm ở nhiệt độ cơ thể. Có cản quang, có vạch đánh dấu độ dài đảm bảo vị trí đặt chính xác.
* Dây dẫn đường Nickel-Titanium đầu J mềm và linh hoạt chịu được lực bẻ cong tốt.
* Kích cỡ: catheter 22G x 13cm (7.2~11.25ml/phút); cây nong 4Fr x 5cm; dây dẫn đường 0.45 x 45cm , kim dẫn đường 21G x 4cm.
* Bộ đi kèm gồm: cố định hub, cố định cathater, bơm tiêm 5ml, dao mổ.
* Đóng gói tiệt trùng EO. Không Pyrogenic.</t>
  </si>
  <si>
    <t>PP2500541611</t>
  </si>
  <si>
    <t>Bone wax 2.5 sáp xương (dùng trong phẫu thuật)</t>
  </si>
  <si>
    <t xml:space="preserve">*Miếng sáp cầm máu xương 2.5 gram.
*Thời gian tự tiêu hoàn toàn ≤ 3 tuần
*Thời gian cầm máu 5-10 phút
*Đóng gói tiệt trùng bằng tia gama từng miếng. 
*Thành phần: Sáp ong trắng (85%), Isopropyl Palmitate (15%). </t>
  </si>
  <si>
    <t>PP2500541612</t>
  </si>
  <si>
    <t>Bông cầm máu  (Miếng cầm máu mũi 8cm)</t>
  </si>
  <si>
    <t>*Vật liệu cầm máu
*Được làm bằng chất liệu Hydroxylated Poly-Vinyl Acetate (hoặc tương đương) được ép chặt và đông khô.
*Kiểm soát nhanh mao mạch và chảy máu tĩnh mạch, thời gian cầm máu 5-10 phút. Hấp thụ ≥ 20 lần so với trọng lượng của nó, không có xơ vải, không hóa chất, không bột, không gây hại môi trường. Đặc biệt, sản phâm có khả năng tương thích sinh học và cầm máu hiệu quả.
*Kích thước: 7-8cm x 2cm x 1,5 cm (Dài - Rộng - Dày)
*Được nén, đông khô và đóng gói tiệt trùng riêng biệt.</t>
  </si>
  <si>
    <t>PP2500541613</t>
  </si>
  <si>
    <t>Bột bó 3 ins ( 7,5 cm x 2,7 m )</t>
  </si>
  <si>
    <t>*Bột thạch cao hơn 97% liền gạc
*Thời gian đông kết: 80-110 giây
*Trọng lượng:  440g/m²
*Bột cứng trắng mịn, chất lượng ổn định
*Kích thước: 7,5cm x 2,7m</t>
  </si>
  <si>
    <t>PP2500541614</t>
  </si>
  <si>
    <t>Bột bó 4 ins ( 10 cm x 2,7 m )</t>
  </si>
  <si>
    <t>*Bột thạch cao hơn 97% liền gạc
*Thời gian đông kết: 80-110 giây
*Trọng lượng:  440g/m²
*Bột cứng trắng mịn, chất lượng ổn định
*Kích thước: 10cm x 2,7m</t>
  </si>
  <si>
    <t>PP2500541615</t>
  </si>
  <si>
    <t>Bột bó 6 ins ( 15 cm x 2,7 m )</t>
  </si>
  <si>
    <t>*Bột thạch cao hơn 97% liền gạc
*Thời gian đông kết: 80-110 giây
*Trọng lượng:  440g/m²
*Bột cứng trắng mịn, chất lượng ổn định
*Kích thước: 15cm x 2,7m</t>
  </si>
  <si>
    <t>PP2500541616</t>
  </si>
  <si>
    <t>Catheter động mạch 18G</t>
  </si>
  <si>
    <t>*Catheter Polyurethane cản quang tương thích sinh học, ống bọc ngoài đầu típ chống xoắn, chuyển tiếp trơn tru giữa đầu catheter với dây dẫn, dây dẫn thẳng đầu típ linh hoạt dễ luồn vào catheter.
Bộ 18G dài 6cm-8cm gồm:
*Catheter 18G dài 6cm-8cm. Tốc độ dòng 66.2ml/phút - 53.3ml/phút
*Dây dẫn 0.035''x 50cm
*Kim dẫn đường 18Ga x 7cm
*Bơm tiêm 5cc
*Đóng gói tiệt trùng.</t>
  </si>
  <si>
    <t>PP2500541617</t>
  </si>
  <si>
    <t>Catheter động mạch 20G</t>
  </si>
  <si>
    <t>PP2500541618</t>
  </si>
  <si>
    <t>Dây thở Jacksonree (dùng trong gây mê)</t>
  </si>
  <si>
    <t>*Van điều khiển ở đáy túi trữ khí cho phép điều chỉnh khí thoát ra, hoặc nối với hệ thống xả khí để làm giảm thiểu sự nhiễm khuẩn trong lúc mổ.
*Chất liệu PVC y tế, Chiều dài ống oxy: 200 cm, Fi 8 mm
*Túi trữ khí (0.5 lít,1 lít, 2.0 lít).
*Bộ kết nối bệnh nhân: 22M/15F.
*Bộ kết nối oxy: 15M
*Bộ nối lọc khuẩn: 22M
*Ống lọc: ống gấp nếp 10F x 60 inches</t>
  </si>
  <si>
    <t>PP2500541619</t>
  </si>
  <si>
    <t>Dây thở silicon trẻ lớn/người lớn (5 đoạn)</t>
  </si>
  <si>
    <t>Bộ dây thở người lớn, silicon, dùng nhiều lần, bao gồm:
*05 đoạn dây thở, dài 60cm
*02 Bẫy nước dùng nhiều lần
*01 Bình làm ấm ẩm dùng nhiều lần
*01 Dây đo áp lực
*Đóng gói tiệt trùng.</t>
  </si>
  <si>
    <t>PP2500541620</t>
  </si>
  <si>
    <t>Kim chích số 22</t>
  </si>
  <si>
    <t>*Đầu kim sắc bén, gắn vào bơm tiêm chắc, không bị lỏng. 
*Sử dụng 1 lần bao gồm Hubs kim vật liệu Polypropylene y tế không độc hại tương thích thuốc tiêm. Có mã hóa màu theo các size. 
*Ống thông (cannula): Không có gờ - mũi lưỡi 3 khía được làm từ thép không gỉ.
*Chiều dài kim 1.1/2''</t>
  </si>
  <si>
    <t>PP2500541621</t>
  </si>
  <si>
    <t>Kim chọc dò tủy sống 22G</t>
  </si>
  <si>
    <t>*Kim gây tê tủy sống đầu kim 3 mặt vát.
*Chuôi kim trong suốt đảm bảo phát hiện nhanh dịch não tủy chảy ra.
*Đầu của nòng kim mã hóa màu theo kích cỡ, cánh có thể tháo rời để kiểm soát tốt hơn.
*Thân kim có vạch đánh dấu,  mặt vát hướng xiên thuận tiện cho người dùng.
*Tiệt trùng EO, không độc hại, không pyrogenic
*Kích cỡ kim từ 22G, đường kính ngoài từ 2.10mm-0.40mm, chiều dài từ 1 1/2'' (38mm) đến 6.0'' (150mm) tối thiểu có cỡ 3 1/2'' (90mm). Góc vát 15~17 độ.</t>
  </si>
  <si>
    <t>PP2500541622</t>
  </si>
  <si>
    <t>Kim chọc hút tủy xương</t>
  </si>
  <si>
    <t>Kim chọc tủy xương 14G/16G/18G..., dùng 1 lần cho trẻ em khi áp dụng hút dịch xương mào chậu hoặc xương ức, kim làm bằng thép không gỉ, đầu kim cannula được mài sắc kiểu 3 cạnh giúp chọc tủy dễ dàng và giảm chấn thương, có hai lổ bên thân kim nâng cao hiệu quả chọc hút tủy xương, thiết kế đầu nối luer chuẩn phù hợp lắp với mọi loại xylanh, chiều dài kim trung bình 28mm hoặc 43mm, có nút điều chỉnh độ sâu, có đánh số trên thân kim để kiểm soát mức độ đâm sâu tính từ đầu kim. Kích thước điều chỉnh độ sâu và thước đo trung bình 14-38mm hoặc 24-48mm.</t>
  </si>
  <si>
    <t>PP2500541623</t>
  </si>
  <si>
    <t>Lọ lấy bệnh phẩm</t>
  </si>
  <si>
    <t>* Lọ nhựa PS trắng trong, có nhãn màu trắng, dung tích 55ml, nắp trắng vặn kín, không rò rỉ
* Kích thước: chiều cao 60mm, đường kính 35mm.
* Sử dụng nhựa y tế trung tính.</t>
  </si>
  <si>
    <t>PP2500541624</t>
  </si>
  <si>
    <t>Màng mổ kháng khuẩn phủ Iodine (34x35cm)</t>
  </si>
  <si>
    <t>*Miếng dán sát khuẩn dùng trong phẫu thuật, phủ Iodophor, kháng khuẩn.
*Cấu tạo:
+ Lớp film Polyester: 55% - 70%
+ Polyethylenen: 25% - 30%
+ Giấy lót hỗn hợp: 4% 
+ Lớp kết dính kháng khuẩn Iodophor: 5% - 15%
*Kích thước: 
+ Lớp dính tẩm Iodophor: 35cm x 35cm
+ Tổng thể gạc: 60cm x 35cm
*Đặc tính:
+ Có khả năng giải phóng Iodine (hàm lượng: 0.117 -&gt; 0.197 mg/cm²) từ từ và liên tục, đạt độ sâu lên đến 1500µm dưới da.
+  Hiệu quả 99% trong việc ngăn chặn sự tái phát triển của các loài vi khuẩn, virus gây nhiễm trùng vết mổ từ da.
+ Hiệu quả kháng khuẩn liên tục 48H
+ Lớp film mỏng, thông thoáng, co giãn tốt, tính kháng phổ rộng và dính chặt trên da và rìa vết mổ. 
*Tiệt khuẩn từng miếng.</t>
  </si>
  <si>
    <t>PP2500541625</t>
  </si>
  <si>
    <t>Ống nội khí quản có bóng chèn áp lực thấp số 6</t>
  </si>
  <si>
    <t>* Ống nội khí quản làm bằng PVC y tế tương thích sinh học, nhạy nhiệt. Sử dụng &lt; 30 ngày
* Ống trong suốt có đường cản quang màu xanh,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6.0 (OD 8.0mm, đường kính bóng 24mm, L 300mm)
*Đóng gói vô trùng từng cái</t>
  </si>
  <si>
    <t>PP2500541626</t>
  </si>
  <si>
    <t>Ống nội khí quản có bóng chèn áp lực thấp số 6,5</t>
  </si>
  <si>
    <t>* Ống nội khí quản làm bằng PVC y tế tương thích sinh học, nhạy nhiệt. Sử dụng &lt; 30 ngày.
* Ống trong suốt có đường cản quang màu xanh,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6.5 (OD 8.5mm, đường kính bóng 24mm, L 310mm)
*Đóng gói vô trùng từng cái.</t>
  </si>
  <si>
    <t>PP2500541627</t>
  </si>
  <si>
    <t>Ống nội khí quản có bóng chèn áp lực thấp số 7,0</t>
  </si>
  <si>
    <t>*Ống nội khí quản làm bằng PVC y tế tương thích sinh học, nhạy nhiệt. Sử dụng &lt;30 ngày.
* Ống trong suốt có đường cản quang dọc thân ống, có vạch đánh dấu trên ống, mỗi vạch cách nhau 2cm giúp dễ dàng xác định vị trí khi chèn. Co nối tiêu chuẩn 15 mm.
* Bóng thể tích lớn áp lực thấp hình taper thon dần về mũi, in các thông tin kích thước trên ống, đk nghỉ bóng lớn.
* Đầu típ mềm mịn, có lỗ murphy nhẵn an toàn, mối hàn nhẵn không gây tổn thương khi chèn.
* Số 7.0 (ID 7.0mm, OD 9.2mm, chiều dài 320mm, đường kính nghỉ bóng 26mm).
* Đóng gói vô trùng EO từng cái.</t>
  </si>
  <si>
    <t>PP2500541628</t>
  </si>
  <si>
    <t>Ống nội khí quản có bóng chèn áp lực thấp số 7,5</t>
  </si>
  <si>
    <t>* Ống nội khí quản làm bằng PVC y tế tương thích sinh học, nhạy nhiệt. Sử dụng &lt; 30 ngày.
* Ống trong suốt có đường cản quang,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7.5 (OD 10.0mm, đường kính bóng 26mm, L 325mm)
* Đóng gói vô trùng EO từng cái.</t>
  </si>
  <si>
    <t>PP2500541629</t>
  </si>
  <si>
    <t>Điện cực tim dùng cho máy MRI</t>
  </si>
  <si>
    <t>Điện cực tim dùng trong MRI cho trẻ em và sơ sinh có kích thước nhỏ.
Cấu tạo từ vật liệu không nhiễm từ, Đầu điện cực bằng Ag/AgCl hoặc Pt-Ir, thiết kế giảm cảm ứng nhiệt.
Tương thích MRI, không gây nhiễu hình ảnh (radiolucent), chống nhiễu điện từ.</t>
  </si>
  <si>
    <t>PP2500541630</t>
  </si>
  <si>
    <t>Bông y tế viên (Gói/500g)</t>
  </si>
  <si>
    <t>Bông y tế (bông y tế thấm nước):
- Chất liệu: làm từ bông xơ tự nhiên 100% cotton, màu trắng tự nhiên, không dùng chất tạo màu trắng, sợi mảnh, mềm, không mùi.
- Khả năng hút nước: 5g bông hút không ít hơn 100gr nước
- Tốc độ chìm ≤ 8 giây
- Không tiệt trùng.</t>
  </si>
  <si>
    <t>Gói/500g</t>
  </si>
  <si>
    <t>Gói</t>
  </si>
  <si>
    <t>PP2500541631</t>
  </si>
  <si>
    <t>Gạc miếng 10cm x 10cm x 6 lớp</t>
  </si>
  <si>
    <t>Gạc y tế, không cản quang, không tiệt khuẩn.
- Chất liệu: 100% sợi cotton, màu trắng không được ẩm ướt, sợi chắc, mịn, không mùi.
- Kích thước: 10 x 10cm, 6 lớp
- Mật độ sợi: Sợi dọc 78 ± 5 sợi/10cm; Sợi ngang 65-&gt;70 sợi/10cm.
-Tốc độ hút nước, không lớn hơn 10 giây
- Trọng lượng: 26gam/1m² ± 5%.</t>
  </si>
  <si>
    <t>Gói/ 5 miếng</t>
  </si>
  <si>
    <t>PP2500541632</t>
  </si>
  <si>
    <t>Gòn miếng 10cmx10cm</t>
  </si>
  <si>
    <t>Bông y tế (bông y tế thấm nước): kích thước 10cm x 10cm
- Chất liệu: làm từ bông xơ tự nhiên 100% cotton, màu trắng tự nhiên, không dùng chất tạo màu trắng, sợi mảnh, mềm, không mùi.
- Khả năng hút nước: 5g bông hút không ít hơn 100gr nước.
- Tốc độ chìm ≤ 8 giây
- Không tiệt trùng.</t>
  </si>
  <si>
    <t>PP2500541633</t>
  </si>
  <si>
    <t>Giấy gói dụng cụ hấp ướt 160cm x 160cm</t>
  </si>
  <si>
    <t>25 tờ/ gói</t>
  </si>
  <si>
    <t>Tờ</t>
  </si>
  <si>
    <t>PP2500541634</t>
  </si>
  <si>
    <t>Giấy gói dụng cụ hấp ướt 120cm x 120cm</t>
  </si>
  <si>
    <t>50 tờ/ gói</t>
  </si>
  <si>
    <t>PP2500541635</t>
  </si>
  <si>
    <t xml:space="preserve">Bộ bảo dưỡng Kít PM1 MÁY 100NX </t>
  </si>
  <si>
    <t>Bộ bảo dưỡng định kỳ cấp 1 cho máy STERRAD 100NX, được thay thế sau mỗi 1500 chu kỳ hoặc 6 tháng (tùy theo điều kiện nào đến trước), bao gồm các phụ tùng của máy tiệt khuẩn bị hao mòn hoặc xuống cấp sau quá trình sử dụng.</t>
  </si>
  <si>
    <t>Bộ/Hộp</t>
  </si>
  <si>
    <t>BỘ</t>
  </si>
  <si>
    <t>PP2500541636</t>
  </si>
  <si>
    <t xml:space="preserve">Bộ bảo dưỡng Kít PM2 MÁY 100NX </t>
  </si>
  <si>
    <t>PP2500541637</t>
  </si>
  <si>
    <t>Bộ nẹp xương mác</t>
  </si>
  <si>
    <t>67.1</t>
  </si>
  <si>
    <t>Nẹp khóa xương mác trái, phải các cỡ</t>
  </si>
  <si>
    <t>Nẹp khóa xương mác trái, phải các cỡ
- Chất liệu hợp kim Titanium.
- Dày ≥ 2,5mm 
- Rộng 10mm (±5%). 
- Đầu nẹp có 5 lỗ
- Số lỗ trên thân nẹp: có tối thiểu 7 loại lỗ từ 3 - 15 lỗ
- Chiều dài: 85 - 245mm.</t>
  </si>
  <si>
    <t>67.2</t>
  </si>
  <si>
    <t>Vít khóa cho bộ nẹp xương mác</t>
  </si>
  <si>
    <t>Vít khóa cho bộ nẹp xương mác
- Chất liệu hợp kim Titanium.
- Tương thích với nẹp khóa xương mác trái, phải các cỡ.</t>
  </si>
  <si>
    <t>PP2500541638</t>
  </si>
  <si>
    <t>Bộ nẹp khóa đầu trên, đầu dưới xương cánh tay các loại các cỡ</t>
  </si>
  <si>
    <t>68.1</t>
  </si>
  <si>
    <t>Nẹp khóa đầu trên, đầu dưới xương cánh tay các loại các cỡ</t>
  </si>
  <si>
    <t>*Nẹp khóa đầu trên xương cánh tay 
- Chất liệu thép không gỉ
- Nẹp dày ≥ 2,5mm và rộng khoảng 12mm 
- Đầu nẹp có 4 lỗ bắt vít, thân có từ 4 đến 6 lỗ
- Chiều dài nẹp tối thiểu có 75 - 100 mm.
*Nẹp khóa đầu dưới xương cánh tay
- Chất liệu thép không gỉ
- Nẹp dày ≥ 2,5mm và rộng khoảng 11mm 
- Thân nẹp có từ 3 đến 14 lỗ, đầu xa có móc hoặc không, đầu xa có 03 lỗ, giữa thân nẹp có một lỗ bắt vít động. 
- Chiều dài nẹp tối thiểu có 65 - 200 mm.</t>
  </si>
  <si>
    <t>68.2</t>
  </si>
  <si>
    <t xml:space="preserve">Vít khóa 2,4 - 2,7 - 3,5 các cỡ </t>
  </si>
  <si>
    <t>PP2500541639</t>
  </si>
  <si>
    <t>Bộ nẹp khóa đầu trên, đầu dưới xương chày trái, phải các cỡ</t>
  </si>
  <si>
    <t>69.1</t>
  </si>
  <si>
    <t>Nẹp khóa đầu trên, đầu dưới xương chày trái, phải các cỡ</t>
  </si>
  <si>
    <t>*Nẹp khóa đầu trên xương chày 
- Chất liệu thép không gỉ.
- Nẹp dày ≥ 4mm, rộng khoảng 16mm
- Đầu trên nẹp có 5 lỗ bắt vít, thân nẹp có từ 4 đến 14 lỗ.
- Chiều dài nẹp tối thiểu có 120 - 320 mm.
*Nẹp khoá đầu dưới xương chày loại thẳng
- Chất liệu thép không gỉ.
- Nẹp dày ≥ 4mm, rộng khoảng 13mm
- Đầu nẹp có 4 lỗ bắt vít, thân nẹp có từ 4 đến 20 lỗ
- Chiều dài nẹp tối thiểu có 125 - 400 mm.</t>
  </si>
  <si>
    <t>69.2</t>
  </si>
  <si>
    <t>69.3</t>
  </si>
  <si>
    <t>Vít khóa 4,5mm - 5,0mm các cỡ</t>
  </si>
  <si>
    <t>- Chất liệu thép không gỉ
- Tương thích với Nẹp khóa đầu trên, đầu dưới xương chày trái, phải các cỡ
- Có trợ cụ hỗ trợ</t>
  </si>
  <si>
    <t>PP2500541640</t>
  </si>
  <si>
    <t>Bộ nẹp khóa đầu trên, đầu dưới xương đùi trái, phải các cỡ</t>
  </si>
  <si>
    <t>70.1</t>
  </si>
  <si>
    <t>Nẹp khóa đầu trên, đầu dưới xương đùi trái, phải các cỡ</t>
  </si>
  <si>
    <t>*Nẹp khoá đầu trên xương đùi uốn cong ở đầu gần
- Chất liệu thép không gỉ.
- Đầu nẹp có 2 lỗ, cổ nẹp có 01 lỗ, thân nẹp có từ 2 đến 16 lỗ.
- Thân nẹp rộng khoảng 18mm.
- Chiều dài nẹp tối thiểu có 140 - 390 mm.
*Nẹp khóa đầu dưới xương đùi 
- Chất liệu thép không gỉ.
- Đầu nẹp có 7 lỗ, thân nẹp có từ 4 đến 14 lỗ
- Chiều dài nẹp tối thiểu có 140 - 330 mm.</t>
  </si>
  <si>
    <t>70.2</t>
  </si>
  <si>
    <t>70.3</t>
  </si>
  <si>
    <t>Vít khóa 7,5 mm các cỡ</t>
  </si>
  <si>
    <t>- Chất liệu thép không gỉ
- Tương thích với Nẹp khóa đầu trên, đầu dưới xương đùi trái, phải các cỡ
- Có trợ cụ hỗ trợ</t>
  </si>
  <si>
    <t>PP2500541641</t>
  </si>
  <si>
    <t>Thanh nâng ngực các cỡ (Thanh đôi)</t>
  </si>
  <si>
    <t>Thanh nâng ngực các cỡ (Thanh đôi)
- Bộ thanh nâng dùng trong điều trị dị tật lõm ngực, lồi ngực bẩm sinh và các dị tật vừa lồi vừa lõm, định hình biến dạng lồng ngực.
- Bộ gồm 2 thanh ghép thành 1 cặp nẹp cố định vào thành ngực bằng ốc vít theo phương pháp sandwich.
- Thanh đỡ có bề dày 3mm ở mỗi bên có lỗ, thanh nẹp có bề dày 2mm ở mỗi bên có rãnh.
- Thanh đỡ và thanh nẹp mỗi thanh đều kèm 2 ốc vít.
- Chất liệu: titanium
- Kích thước thanh tối thiểu có từ: 20-40cm</t>
  </si>
  <si>
    <t>1 Bộ/ 2 Thanh</t>
  </si>
  <si>
    <t xml:space="preserve">Bộ </t>
  </si>
  <si>
    <t>*Chất liệu: cao su tự nhiên, không chứa latex, không có độc tính, không gây sốt, kích ứng khi đặt dẫn lưu trong cơ thể, đầu ống hình quả bí có 3 lỗ thông.
*Chiều dài khoảng 400mm.
*Đóng gói tiệt khuẩn từng cái.
*Size 16F</t>
  </si>
  <si>
    <t>*Chất liệu: cao su tự nhiên, không chứa latex, không có độc tính, không gây sốt, kích ứng khi đặt dẫn lưu trong cơ thể, đầu ống hình quả bí có 3 lỗ thông.
*Chiều dài khoảng 400mm.
*Đóng gói tiệt khuẩn từng cái.
*Size 18F</t>
  </si>
  <si>
    <t>*Chất liệu: cao su tự nhiên, không chứa latex, không có độc tính, không gây sốt, kích ứng khi đặt dẫn lưu trong cơ thể, đầu ống hình quả bí có 3 lỗ thông.
*Chiều dài khoảng 400mm.
*Đóng gói tiệt khuẩn từng cái.
*Size 20F</t>
  </si>
  <si>
    <t>*Chất liệu: cao su tự nhiên, không chứa latex, không có độc tính, không gây sốt, kích ứng khi đặt dẫn lưu trong cơ thể, đầu ống hình quả bí có 3 lỗ thông.
*Chiều dài khoảng 400mm.
*Đóng gói tiệt khuẩn từng cái.
*Size 22F</t>
  </si>
  <si>
    <t>*Cho trẻ nhỏ:
Pad tạo nhịp ngoài dùng một lần dùng cho máy sốc tim, dùng cung cấp sốc khử rung tim cho bệnh nhân để điều trị rung thất và nhịp nhanh thất.
Pad tạo nhịp ngoài còn thu thập tín hiệu ECG. Pad còn được sử dụng để tạo nhịp ngoài khi kết nối với máy sốc tim có chức năng tạo nhịp ngoài.
- Dùng cho trẻ em dưới 1 tuổi.
- Chiều dài cáp 1.5m
- Điện thế DC offset: ≤100mV; ≤850mV (sau tạo nhịp)
- Trở kháng tín hiệu AC thấp: ≤3kΩ (ở 10Hz), ≤5Ω (ở 30kHz)
- Trở kháng tín hiệu AC rộng: ≤5Ω (sốc đơn pha ở 100J)
- Kết hợp bù mất ổn định và nhiễu bên trong: ≤100uVp-p cho 5 phút (0.5 đến 40Hz)
- Hồi phục sau đánh sốc (sốc đơn pha ở 360J): 
      ±750mV (4 giây sau sốc)
      ±850mV (sau tạo nhịp)
      ±600mV (60 giây sau sốc)
      ±850mV (sau tạo nhịp)
- Chất điện môi:
     Giữa các pad: ≥7.2kV DC (1 phút)
     Giữa phần dẫn điện và phần khác: ≥7.2kV DC (1 phút)
- Thời gian tạo nhịp: ≤1 giờ (ở 200mA, 180 nhịp/phút)
*Cho trẻ lớn:
Pad tạo nhịp ngoài dùng một lần dùng cho máy sốc tim, dùng cung cấp sốc khử rung tim cho bệnh nhân để điều trị rung thất và nhịp nhanh thất.
Pad tạo nhịp ngoài còn thu thập tín hiệu ECG. Pad còn được sử dụng để tạo nhịp ngoài khi kết nối với máy sốc tim có chức năng tạo nhịp ngoài.
- Dùng cho người lớn và trẻ em. 
- Chiều dài cáp 1.5m
- Điện thế DC offset: ≤100mV;  ≤850mV (sau tạo nhịp)
- Trở kháng tín hiệu AC thấp: ≤3kΩ (ở 10Hz), ≤5Ω (ở 30kHz)
- Trở kháng tín hiệu AC rộng: ≤3Ω (sốc đơn pha ở 360J)
- Kết hợp bù mất ổn định và nhiễu bên trong: ≤100uVp-p cho 5 phút (0.5 đến 40Hz)
- Hồi phục sau đánh sốc (sốc đơn pha ở 360J):
     ±400mV (4 giây sau sốc)
     ±850mV (sau tạo nhịp)
     ±300mV (60 giây sau sốc)
     ±850mV (sau tạo nhịp)
- Chất điện môi:
    Giữa các pad: ≥7.2kV DC (1 phút)
    Giữa phần dẫn điện và phần khác: ≥7.2kV DC (1 phút)
- Thời gian tạo nhịp: ≤1 giờ (ở 200mA, 180 nhịp/phút)
- Môi trường hoạt động:
    Nhiệt độ: -5 đến 50OC
    Độ ẩm: 5 – 95%
     Áp suất khí quyển: 540 – 1060 hPa
- Môi trường hoạt động:
    Nhiệt độ: 0 đến 45 độ C
     Độ ẩm: 30 – 95%
     Áp suất khí quyển: 700 – 1060 hPa
*Tương thích với máy sốc điện tại bệnh viện.</t>
  </si>
  <si>
    <t>*Catheter động mạch trẻ em, 1 nòng cỡ 3Fr (20G).
*Chất liệu polyureathane, chiều dài 4cm-8cm, lưu lượng 30ml/phút, có guidewire dài 20cm
*Bơm tiêm 5cc
 Đóng gói tiệt trùng.</t>
  </si>
  <si>
    <t>Vải không dệt gói dụng cụ kích thước 160cm x 160cm để gói hộp hoặc khay dụng cụ cho máy tiệt khuẩn hơi nước, EO và Plasma/H2O2.
- Độ dày 50gsm, bao gồm 2 lớp Spunbond bên ngoài và một lớp meltblown ở giữa. Bọc ngoài hộp hoặc khay dụng cụ. Có độ bền và kháng khuẩn cao.
- Lưu trữ được dụng cụ trong vòng 3 tháng trong điều kiện lý tưởng 18-22 độ C, độ ẩm 30-60%.</t>
  </si>
  <si>
    <t>Vải không dệt gói dụng cụ kích thước 120cm x 120cm để gói hộp hoặc khay dụng cụ cho máy tiệt khuẩn hơi nước, EO và Plasma/H2O2
- Độ dày 50gsm, bao gồm 2 lớp Spunbond bên ngoài và một lớp meltblown ở giữa. Bọc ngoài hộp hoặc khay dụng cụ. Có độ bền và kháng khuẩn cao.
- Lưu trữ được dụng cụ trong vòng 3 tháng trong điều kiện lý tưởng 18-22 độ C, độ ẩm 30-60%.</t>
  </si>
  <si>
    <t>Ghi chú</t>
  </si>
  <si>
    <t>- Chất liệu thép không gỉ
- Tương thích với Nẹp khóa đầu trên, đầu dưới xương cánh tay các loại các cỡ.
- Có trợ cụ hỗ trợ</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</si>
</sst>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8">
    <font>
      <sz val="11"/>
      <color theme="1"/>
      <name val="Aptos Narrow"/>
      <family val="2"/>
      <scheme val="minor"/>
    </font>
    <font>
      <sz val="11"/>
      <color theme="1"/>
      <name val="Aptos Narrow"/>
      <family val="2"/>
      <scheme val="minor"/>
    </font>
    <font>
      <b/>
      <sz val="8"/>
      <color theme="1"/>
      <name val="Times New Roman"/>
      <family val="1"/>
    </font>
    <font>
      <b/>
      <sz val="8"/>
      <name val="Times New Roman"/>
      <family val="1"/>
    </font>
    <font>
      <sz val="6"/>
      <name val="Times New Roman"/>
      <family val="1"/>
    </font>
    <font>
      <sz val="8"/>
      <color theme="1"/>
      <name val="Aptos Narrow"/>
      <family val="2"/>
      <scheme val="minor"/>
    </font>
    <font>
      <sz val="6"/>
      <color theme="1"/>
      <name val="Times New Roman"/>
      <family val="1"/>
    </font>
    <font>
      <b/>
      <sz val="8"/>
      <color rgb="FFFF0000"/>
      <name val="Times New Roman"/>
      <family val="1"/>
    </font>
    <font>
      <sz val="6"/>
      <color rgb="FFFF0000"/>
      <name val="Times New Roman"/>
      <family val="1"/>
    </font>
    <font>
      <sz val="10"/>
      <color theme="1"/>
      <name val="Times New Roman"/>
      <family val="1"/>
    </font>
    <font>
      <sz val="10"/>
      <color rgb="FFFF0000"/>
      <name val="Times New Roman"/>
      <family val="1"/>
    </font>
    <font>
      <sz val="8"/>
      <color rgb="FFFF0000"/>
      <name val="Times New Roman"/>
      <family val="1"/>
    </font>
    <font>
      <b/>
      <sz val="7"/>
      <color rgb="FFFF0000"/>
      <name val="Times New Roman"/>
      <family val="1"/>
    </font>
    <font>
      <sz val="10"/>
      <name val="Times New Roman"/>
      <family val="1"/>
    </font>
    <font>
      <sz val="8"/>
      <name val="Times New Roman"/>
      <family val="1"/>
    </font>
    <font>
      <sz val="8"/>
      <color theme="1"/>
      <name val="Times New Roman"/>
      <family val="1"/>
    </font>
    <font>
      <b/>
      <sz val="10"/>
      <name val="Times New Roman"/>
      <family val="1"/>
    </font>
    <font>
      <sz val="10"/>
      <color theme="1"/>
      <name val="Aptos Narrow"/>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5" fillId="0" borderId="0" xfId="0" applyFont="1" applyAlignment="1">
      <alignment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5" fontId="3" fillId="3" borderId="1" xfId="1" applyNumberFormat="1" applyFont="1" applyFill="1" applyBorder="1" applyAlignment="1">
      <alignment horizontal="center" vertical="center" wrapText="1"/>
    </xf>
    <xf numFmtId="165" fontId="9" fillId="0" borderId="1" xfId="1" applyNumberFormat="1" applyFont="1" applyBorder="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center" vertical="center" wrapText="1"/>
    </xf>
    <xf numFmtId="165" fontId="9" fillId="0" borderId="1" xfId="1" applyNumberFormat="1" applyFont="1" applyBorder="1" applyAlignment="1">
      <alignment horizontal="left" vertical="center" wrapText="1"/>
    </xf>
    <xf numFmtId="165" fontId="10" fillId="0" borderId="1" xfId="1" applyNumberFormat="1" applyFont="1" applyBorder="1" applyAlignment="1">
      <alignment horizontal="center" vertical="center" wrapText="1"/>
    </xf>
    <xf numFmtId="0" fontId="10" fillId="0" borderId="1" xfId="0" applyFont="1" applyBorder="1" applyAlignment="1">
      <alignment vertical="center" wrapText="1"/>
    </xf>
    <xf numFmtId="0" fontId="9" fillId="0" borderId="0" xfId="0" applyFont="1" applyAlignment="1">
      <alignment wrapText="1"/>
    </xf>
    <xf numFmtId="0" fontId="9" fillId="0" borderId="1" xfId="0" applyFont="1" applyBorder="1" applyAlignment="1">
      <alignment horizontal="left" vertical="center" wrapText="1"/>
    </xf>
    <xf numFmtId="0" fontId="9" fillId="0" borderId="0" xfId="0" applyFont="1"/>
    <xf numFmtId="0" fontId="5" fillId="0" borderId="0" xfId="0" applyFont="1"/>
    <xf numFmtId="49" fontId="5" fillId="0" borderId="0" xfId="0" applyNumberFormat="1" applyFont="1" applyAlignment="1">
      <alignment wrapText="1"/>
    </xf>
    <xf numFmtId="165" fontId="5" fillId="0" borderId="0" xfId="1" applyNumberFormat="1" applyFont="1" applyAlignment="1">
      <alignment wrapText="1"/>
    </xf>
    <xf numFmtId="0" fontId="5" fillId="0" borderId="0" xfId="0" applyFont="1" applyAlignment="1">
      <alignment vertical="center" wrapText="1"/>
    </xf>
    <xf numFmtId="0" fontId="12"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165" fontId="13" fillId="0" borderId="1" xfId="1" applyNumberFormat="1" applyFont="1" applyBorder="1" applyAlignment="1">
      <alignment horizontal="center" vertical="center" wrapText="1"/>
    </xf>
    <xf numFmtId="0" fontId="14" fillId="0" borderId="1" xfId="0" applyFont="1" applyBorder="1" applyAlignment="1">
      <alignment vertical="center" wrapText="1"/>
    </xf>
    <xf numFmtId="0" fontId="15" fillId="0" borderId="5" xfId="0" applyFont="1" applyBorder="1" applyAlignment="1">
      <alignment horizontal="center" vertical="center" wrapText="1"/>
    </xf>
    <xf numFmtId="0" fontId="2" fillId="2" borderId="2" xfId="0" applyFont="1" applyFill="1" applyBorder="1" applyAlignment="1">
      <alignment vertical="center" wrapText="1"/>
    </xf>
    <xf numFmtId="49" fontId="16" fillId="3" borderId="1" xfId="0" applyNumberFormat="1" applyFont="1" applyFill="1" applyBorder="1" applyAlignment="1">
      <alignment horizontal="center" vertical="center" wrapText="1"/>
    </xf>
    <xf numFmtId="49" fontId="17" fillId="0" borderId="0" xfId="0" applyNumberFormat="1" applyFont="1" applyAlignment="1">
      <alignment wrapText="1"/>
    </xf>
    <xf numFmtId="0" fontId="17" fillId="0" borderId="0" xfId="0" applyFont="1" applyAlignment="1">
      <alignment wrapText="1"/>
    </xf>
    <xf numFmtId="0" fontId="9" fillId="0" borderId="5" xfId="0" applyFont="1" applyBorder="1" applyAlignment="1">
      <alignment horizontal="left" vertical="center" wrapText="1"/>
    </xf>
    <xf numFmtId="0" fontId="9" fillId="0" borderId="1" xfId="0" quotePrefix="1" applyFont="1" applyBorder="1" applyAlignment="1">
      <alignment horizontal="left" vertical="center" wrapText="1"/>
    </xf>
    <xf numFmtId="0" fontId="3" fillId="2" borderId="1" xfId="0" applyFont="1" applyFill="1" applyBorder="1" applyAlignment="1">
      <alignment horizontal="center" vertical="center" wrapText="1"/>
    </xf>
    <xf numFmtId="165" fontId="13" fillId="0" borderId="6" xfId="1" applyNumberFormat="1" applyFont="1" applyBorder="1" applyAlignment="1">
      <alignment horizontal="center" vertical="center" wrapText="1"/>
    </xf>
    <xf numFmtId="165" fontId="13" fillId="0" borderId="5" xfId="1" applyNumberFormat="1" applyFont="1" applyBorder="1" applyAlignment="1">
      <alignment horizontal="center"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wrapText="1"/>
    </xf>
    <xf numFmtId="0" fontId="9" fillId="0" borderId="5" xfId="0" applyFont="1" applyBorder="1" applyAlignment="1">
      <alignment horizont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165" fontId="9" fillId="0" borderId="6" xfId="1" applyNumberFormat="1" applyFont="1" applyBorder="1" applyAlignment="1">
      <alignment horizontal="center" vertical="center" wrapText="1"/>
    </xf>
    <xf numFmtId="165" fontId="9" fillId="0" borderId="5" xfId="1" applyNumberFormat="1" applyFont="1" applyBorder="1" applyAlignment="1">
      <alignment horizontal="center" vertical="center" wrapText="1"/>
    </xf>
    <xf numFmtId="165" fontId="10" fillId="0" borderId="6" xfId="1" applyNumberFormat="1" applyFont="1" applyBorder="1" applyAlignment="1">
      <alignment horizontal="center" vertical="center" wrapText="1"/>
    </xf>
    <xf numFmtId="165" fontId="10" fillId="0" borderId="5" xfId="1"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2">
    <cellStyle name="Comma" xfId="1" builtinId="3"/>
    <cellStyle name="Normal" xfId="0" builtinId="0"/>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Truong An" id="{41220F3C-3DE9-4157-AEA8-05F45F10875D}" userId="84c7db0d813e2797"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2" dT="2025-08-22T02:19:59.12" personId="{41220F3C-3DE9-4157-AEA8-05F45F10875D}" id="{96D0A6E9-6BA5-4DD1-B75E-F9297F638594}">
    <text>Đối với gói thầu đấu đóng-  theo bộ, cần thêm cột Tên phàn lô</text>
  </threadedComment>
  <threadedComment ref="R2" dT="2025-08-22T02:23:42.40" personId="{41220F3C-3DE9-4157-AEA8-05F45F10875D}" id="{E186F27C-01BF-4784-9E61-4E055DEAB772}">
    <text>Trường hợp có yêu cầu hàng mẫu/PP đánh giá -gói HC</text>
  </threadedComment>
  <threadedComment ref="S2" dT="2025-08-22T02:24:09.45" personId="{41220F3C-3DE9-4157-AEA8-05F45F10875D}" id="{F6E63B43-9CEC-4B56-B729-03E61C39D1E7}">
    <text>Trường hợp có yêu cầu hàng mẫu</text>
  </threadedComment>
  <threadedComment ref="AC2" dT="2025-08-22T02:25:20.58" personId="{41220F3C-3DE9-4157-AEA8-05F45F10875D}" id="{41727064-7687-4443-81D3-0461E61F6B7A}">
    <text>Nếu có</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F3"/>
  <sheetViews>
    <sheetView zoomScale="80" zoomScaleNormal="80" workbookViewId="0">
      <selection activeCell="E9" sqref="E9"/>
    </sheetView>
  </sheetViews>
  <sheetFormatPr defaultColWidth="9.125" defaultRowHeight="12.75"/>
  <cols>
    <col min="1" max="1" width="6.125" style="1" customWidth="1"/>
    <col min="2" max="2" width="6.875" style="1" customWidth="1"/>
    <col min="3" max="3" width="11.5" style="1" customWidth="1"/>
    <col min="4" max="4" width="11.5" style="16" customWidth="1"/>
    <col min="5" max="5" width="56.625" style="27" customWidth="1"/>
    <col min="6" max="6" width="42.5" style="27" customWidth="1"/>
    <col min="7" max="16384" width="9.125" style="1"/>
  </cols>
  <sheetData>
    <row r="1" spans="1:6" ht="32.25" customHeight="1">
      <c r="A1" s="30" t="s">
        <v>1</v>
      </c>
      <c r="B1" s="30"/>
      <c r="C1" s="30"/>
      <c r="D1" s="30"/>
      <c r="E1" s="30"/>
      <c r="F1" s="30"/>
    </row>
    <row r="2" spans="1:6" s="12" customFormat="1" ht="70.5" customHeight="1">
      <c r="A2" s="3" t="s">
        <v>9</v>
      </c>
      <c r="B2" s="3" t="s">
        <v>10</v>
      </c>
      <c r="C2" s="4" t="s">
        <v>11</v>
      </c>
      <c r="D2" s="4" t="s">
        <v>12</v>
      </c>
      <c r="E2" s="25" t="s">
        <v>13</v>
      </c>
      <c r="F2" s="25" t="s">
        <v>295</v>
      </c>
    </row>
    <row r="3" spans="1:6" ht="171" customHeight="1">
      <c r="A3" s="8">
        <v>21</v>
      </c>
      <c r="B3" s="8" t="s">
        <v>111</v>
      </c>
      <c r="C3" s="13" t="s">
        <v>112</v>
      </c>
      <c r="D3" s="13" t="s">
        <v>112</v>
      </c>
      <c r="E3" s="13" t="s">
        <v>113</v>
      </c>
      <c r="F3" s="28"/>
    </row>
  </sheetData>
  <mergeCells count="1">
    <mergeCell ref="A1:F1"/>
  </mergeCells>
  <conditionalFormatting sqref="A1">
    <cfRule type="duplicateValues" dxfId="15" priority="9"/>
    <cfRule type="duplicateValues" dxfId="14" priority="10"/>
  </conditionalFormatting>
  <conditionalFormatting sqref="A2">
    <cfRule type="duplicateValues" dxfId="13" priority="11"/>
    <cfRule type="duplicateValues" dxfId="12" priority="12"/>
  </conditionalFormatting>
  <conditionalFormatting sqref="A3">
    <cfRule type="duplicateValues" dxfId="11" priority="13"/>
    <cfRule type="duplicateValues" dxfId="10" priority="14"/>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A1:AD84"/>
  <sheetViews>
    <sheetView tabSelected="1" zoomScale="80" zoomScaleNormal="80" workbookViewId="0">
      <selection activeCell="I75" sqref="I75"/>
    </sheetView>
  </sheetViews>
  <sheetFormatPr defaultColWidth="9.125" defaultRowHeight="12.75"/>
  <cols>
    <col min="1" max="1" width="6.625" style="1" customWidth="1"/>
    <col min="2" max="2" width="6.75" style="15" customWidth="1"/>
    <col min="3" max="3" width="8.375" style="15" customWidth="1"/>
    <col min="4" max="4" width="9.375" style="1" customWidth="1"/>
    <col min="5" max="5" width="6.125" style="1" customWidth="1"/>
    <col min="6" max="6" width="6.875" style="1" customWidth="1"/>
    <col min="7" max="7" width="11.5" style="1" customWidth="1"/>
    <col min="8" max="8" width="11.5" style="16" customWidth="1"/>
    <col min="9" max="9" width="42.5" style="27" customWidth="1"/>
    <col min="10" max="10" width="8.25" style="1" customWidth="1"/>
    <col min="11" max="11" width="8.5" style="1" customWidth="1"/>
    <col min="12" max="12" width="7.75" style="1" customWidth="1"/>
    <col min="13" max="13" width="9" style="1" customWidth="1"/>
    <col min="14" max="14" width="11.125" style="1" customWidth="1"/>
    <col min="15" max="15" width="13.5" style="1" customWidth="1"/>
    <col min="16" max="16" width="12.625" style="17" customWidth="1"/>
    <col min="17" max="17" width="11.75" style="1" customWidth="1"/>
    <col min="18" max="18" width="8.375" style="1" customWidth="1"/>
    <col min="19" max="19" width="6.5" style="1" customWidth="1"/>
    <col min="20" max="20" width="7.5" style="1" customWidth="1"/>
    <col min="21" max="21" width="9.5" style="1" customWidth="1"/>
    <col min="22" max="22" width="8.75" style="1" customWidth="1"/>
    <col min="23" max="23" width="10.25" style="1" customWidth="1"/>
    <col min="24" max="24" width="13.75" style="18" customWidth="1"/>
    <col min="25" max="25" width="13.625" style="1" customWidth="1"/>
    <col min="26" max="26" width="13" style="18" customWidth="1"/>
    <col min="27" max="27" width="10.875" style="18" customWidth="1"/>
    <col min="28" max="28" width="8.625" style="18" customWidth="1"/>
    <col min="29" max="29" width="8.875" style="15" customWidth="1"/>
    <col min="30" max="30" width="7.5" style="1" customWidth="1"/>
    <col min="31" max="16384" width="9.125" style="1"/>
  </cols>
  <sheetData>
    <row r="1" spans="1:30" ht="32.25" customHeight="1">
      <c r="A1" s="51" t="s">
        <v>0</v>
      </c>
      <c r="B1" s="52"/>
      <c r="C1" s="52"/>
      <c r="D1" s="53"/>
      <c r="E1" s="54" t="s">
        <v>1</v>
      </c>
      <c r="F1" s="55"/>
      <c r="G1" s="55"/>
      <c r="H1" s="55"/>
      <c r="I1" s="55"/>
      <c r="J1" s="55"/>
      <c r="K1" s="55"/>
      <c r="L1" s="55"/>
      <c r="M1" s="55"/>
      <c r="N1" s="55"/>
      <c r="O1" s="56"/>
      <c r="P1" s="57" t="s">
        <v>2</v>
      </c>
      <c r="Q1" s="58"/>
      <c r="R1" s="54" t="s">
        <v>3</v>
      </c>
      <c r="S1" s="55"/>
      <c r="T1" s="55"/>
      <c r="U1" s="56"/>
      <c r="V1" s="24"/>
      <c r="W1" s="51" t="s">
        <v>4</v>
      </c>
      <c r="X1" s="52"/>
      <c r="Y1" s="52"/>
      <c r="Z1" s="52"/>
      <c r="AA1" s="52"/>
      <c r="AB1" s="53"/>
      <c r="AC1" s="51" t="s">
        <v>5</v>
      </c>
      <c r="AD1" s="52"/>
    </row>
    <row r="2" spans="1:30" s="12" customFormat="1" ht="70.5" customHeight="1">
      <c r="A2" s="2" t="s">
        <v>6</v>
      </c>
      <c r="B2" s="2" t="s">
        <v>7</v>
      </c>
      <c r="C2" s="2" t="s">
        <v>8</v>
      </c>
      <c r="D2" s="4" t="s">
        <v>39</v>
      </c>
      <c r="E2" s="3" t="s">
        <v>9</v>
      </c>
      <c r="F2" s="3" t="s">
        <v>10</v>
      </c>
      <c r="G2" s="4" t="s">
        <v>11</v>
      </c>
      <c r="H2" s="4" t="s">
        <v>12</v>
      </c>
      <c r="I2" s="25" t="s">
        <v>13</v>
      </c>
      <c r="J2" s="19" t="s">
        <v>14</v>
      </c>
      <c r="K2" s="19" t="s">
        <v>15</v>
      </c>
      <c r="L2" s="3" t="s">
        <v>16</v>
      </c>
      <c r="M2" s="3" t="s">
        <v>17</v>
      </c>
      <c r="N2" s="3" t="s">
        <v>18</v>
      </c>
      <c r="O2" s="3" t="s">
        <v>19</v>
      </c>
      <c r="P2" s="5" t="s">
        <v>20</v>
      </c>
      <c r="Q2" s="5" t="s">
        <v>21</v>
      </c>
      <c r="R2" s="3" t="s">
        <v>22</v>
      </c>
      <c r="S2" s="19" t="s">
        <v>23</v>
      </c>
      <c r="T2" s="19" t="s">
        <v>24</v>
      </c>
      <c r="U2" s="19" t="s">
        <v>25</v>
      </c>
      <c r="V2" s="4" t="s">
        <v>26</v>
      </c>
      <c r="W2" s="2" t="s">
        <v>27</v>
      </c>
      <c r="X2" s="2" t="s">
        <v>28</v>
      </c>
      <c r="Y2" s="2" t="s">
        <v>29</v>
      </c>
      <c r="Z2" s="2" t="s">
        <v>30</v>
      </c>
      <c r="AA2" s="2" t="s">
        <v>31</v>
      </c>
      <c r="AB2" s="2" t="s">
        <v>32</v>
      </c>
      <c r="AC2" s="2" t="s">
        <v>33</v>
      </c>
      <c r="AD2" s="2" t="s">
        <v>34</v>
      </c>
    </row>
    <row r="3" spans="1:30" s="14" customFormat="1" ht="132" customHeight="1">
      <c r="A3" s="8">
        <v>1</v>
      </c>
      <c r="B3" s="7"/>
      <c r="C3" s="7"/>
      <c r="D3" s="7"/>
      <c r="E3" s="8">
        <v>1</v>
      </c>
      <c r="F3" s="8" t="s">
        <v>40</v>
      </c>
      <c r="G3" s="13" t="s">
        <v>41</v>
      </c>
      <c r="H3" s="13" t="s">
        <v>41</v>
      </c>
      <c r="I3" s="13" t="s">
        <v>42</v>
      </c>
      <c r="J3" s="20" t="s">
        <v>43</v>
      </c>
      <c r="K3" s="20" t="s">
        <v>43</v>
      </c>
      <c r="L3" s="8" t="s">
        <v>43</v>
      </c>
      <c r="M3" s="6">
        <v>24</v>
      </c>
      <c r="N3" s="6">
        <v>1050000</v>
      </c>
      <c r="O3" s="6">
        <v>25200000</v>
      </c>
      <c r="P3" s="6">
        <v>7</v>
      </c>
      <c r="Q3" s="9">
        <v>7350000</v>
      </c>
      <c r="R3" s="10"/>
      <c r="S3" s="7"/>
      <c r="T3" s="7"/>
      <c r="U3" s="11"/>
      <c r="V3" s="21" t="s">
        <v>44</v>
      </c>
      <c r="W3" s="21">
        <f>ROUNDDOWN(O3*0.03,0)</f>
        <v>756000</v>
      </c>
      <c r="X3" s="21">
        <f>ROUNDDOWN(O3*1.5,0)</f>
        <v>37800000</v>
      </c>
      <c r="Y3" s="22" t="s">
        <v>35</v>
      </c>
      <c r="Z3" s="21">
        <f>O3*50%</f>
        <v>12600000</v>
      </c>
      <c r="AA3" s="23" t="s">
        <v>36</v>
      </c>
      <c r="AB3" s="8" t="s">
        <v>37</v>
      </c>
      <c r="AC3" s="8" t="s">
        <v>38</v>
      </c>
      <c r="AD3" s="7"/>
    </row>
    <row r="4" spans="1:30" ht="126" customHeight="1">
      <c r="A4" s="8">
        <v>2</v>
      </c>
      <c r="B4" s="7"/>
      <c r="C4" s="7"/>
      <c r="D4" s="7"/>
      <c r="E4" s="8">
        <v>2</v>
      </c>
      <c r="F4" s="8" t="s">
        <v>45</v>
      </c>
      <c r="G4" s="13" t="s">
        <v>46</v>
      </c>
      <c r="H4" s="13" t="s">
        <v>46</v>
      </c>
      <c r="I4" s="13" t="s">
        <v>47</v>
      </c>
      <c r="J4" s="20" t="s">
        <v>43</v>
      </c>
      <c r="K4" s="20" t="s">
        <v>43</v>
      </c>
      <c r="L4" s="8" t="s">
        <v>43</v>
      </c>
      <c r="M4" s="6">
        <v>20</v>
      </c>
      <c r="N4" s="6">
        <v>1100000</v>
      </c>
      <c r="O4" s="6">
        <v>22000000</v>
      </c>
      <c r="P4" s="6">
        <v>6</v>
      </c>
      <c r="Q4" s="9">
        <v>6600000</v>
      </c>
      <c r="R4" s="10"/>
      <c r="S4" s="7"/>
      <c r="T4" s="7"/>
      <c r="U4" s="11"/>
      <c r="V4" s="21" t="s">
        <v>44</v>
      </c>
      <c r="W4" s="21">
        <f t="shared" ref="W4:W68" si="0">ROUNDDOWN(O4*0.03,0)</f>
        <v>660000</v>
      </c>
      <c r="X4" s="21">
        <f t="shared" ref="X4:X68" si="1">ROUNDDOWN(O4*1.5,0)</f>
        <v>33000000</v>
      </c>
      <c r="Y4" s="22" t="s">
        <v>35</v>
      </c>
      <c r="Z4" s="21">
        <f t="shared" ref="Z4:Z68" si="2">O4*50%</f>
        <v>11000000</v>
      </c>
      <c r="AA4" s="23" t="s">
        <v>36</v>
      </c>
      <c r="AB4" s="8" t="s">
        <v>37</v>
      </c>
      <c r="AC4" s="8" t="s">
        <v>38</v>
      </c>
      <c r="AD4" s="7"/>
    </row>
    <row r="5" spans="1:30" ht="125.25" customHeight="1">
      <c r="A5" s="8">
        <v>3</v>
      </c>
      <c r="B5" s="7"/>
      <c r="C5" s="7"/>
      <c r="D5" s="7"/>
      <c r="E5" s="8">
        <v>3</v>
      </c>
      <c r="F5" s="8" t="s">
        <v>48</v>
      </c>
      <c r="G5" s="13" t="s">
        <v>49</v>
      </c>
      <c r="H5" s="13" t="s">
        <v>49</v>
      </c>
      <c r="I5" s="13" t="s">
        <v>50</v>
      </c>
      <c r="J5" s="20" t="s">
        <v>43</v>
      </c>
      <c r="K5" s="20" t="s">
        <v>43</v>
      </c>
      <c r="L5" s="8" t="s">
        <v>43</v>
      </c>
      <c r="M5" s="6">
        <v>243</v>
      </c>
      <c r="N5" s="6">
        <v>9200000</v>
      </c>
      <c r="O5" s="6">
        <v>2235600000</v>
      </c>
      <c r="P5" s="6">
        <v>72</v>
      </c>
      <c r="Q5" s="9">
        <v>662400000</v>
      </c>
      <c r="R5" s="10"/>
      <c r="S5" s="7"/>
      <c r="T5" s="7"/>
      <c r="U5" s="11"/>
      <c r="V5" s="21" t="s">
        <v>44</v>
      </c>
      <c r="W5" s="21">
        <f t="shared" si="0"/>
        <v>67068000</v>
      </c>
      <c r="X5" s="21">
        <f t="shared" si="1"/>
        <v>3353400000</v>
      </c>
      <c r="Y5" s="22" t="s">
        <v>35</v>
      </c>
      <c r="Z5" s="21">
        <f t="shared" si="2"/>
        <v>1117800000</v>
      </c>
      <c r="AA5" s="23" t="s">
        <v>36</v>
      </c>
      <c r="AB5" s="8" t="s">
        <v>37</v>
      </c>
      <c r="AC5" s="8" t="s">
        <v>38</v>
      </c>
      <c r="AD5" s="7"/>
    </row>
    <row r="6" spans="1:30" ht="134.25" customHeight="1">
      <c r="A6" s="8">
        <v>4</v>
      </c>
      <c r="B6" s="7"/>
      <c r="C6" s="7"/>
      <c r="D6" s="7"/>
      <c r="E6" s="8">
        <v>4</v>
      </c>
      <c r="F6" s="8" t="s">
        <v>51</v>
      </c>
      <c r="G6" s="13" t="s">
        <v>52</v>
      </c>
      <c r="H6" s="13" t="s">
        <v>52</v>
      </c>
      <c r="I6" s="13" t="s">
        <v>53</v>
      </c>
      <c r="J6" s="20" t="s">
        <v>54</v>
      </c>
      <c r="K6" s="20" t="s">
        <v>54</v>
      </c>
      <c r="L6" s="8" t="s">
        <v>54</v>
      </c>
      <c r="M6" s="6">
        <v>20</v>
      </c>
      <c r="N6" s="6">
        <v>388045</v>
      </c>
      <c r="O6" s="6">
        <v>7760900</v>
      </c>
      <c r="P6" s="6">
        <v>6</v>
      </c>
      <c r="Q6" s="9">
        <v>2328270</v>
      </c>
      <c r="R6" s="10"/>
      <c r="S6" s="7"/>
      <c r="T6" s="7"/>
      <c r="U6" s="11"/>
      <c r="V6" s="21" t="s">
        <v>44</v>
      </c>
      <c r="W6" s="21">
        <f t="shared" si="0"/>
        <v>232827</v>
      </c>
      <c r="X6" s="21">
        <f t="shared" si="1"/>
        <v>11641350</v>
      </c>
      <c r="Y6" s="22" t="s">
        <v>35</v>
      </c>
      <c r="Z6" s="21">
        <f t="shared" si="2"/>
        <v>3880450</v>
      </c>
      <c r="AA6" s="23" t="s">
        <v>36</v>
      </c>
      <c r="AB6" s="8" t="s">
        <v>37</v>
      </c>
      <c r="AC6" s="8" t="s">
        <v>38</v>
      </c>
      <c r="AD6" s="7"/>
    </row>
    <row r="7" spans="1:30" ht="195" customHeight="1">
      <c r="A7" s="8">
        <v>5</v>
      </c>
      <c r="B7" s="7"/>
      <c r="C7" s="7"/>
      <c r="D7" s="7"/>
      <c r="E7" s="8">
        <v>5</v>
      </c>
      <c r="F7" s="8" t="s">
        <v>55</v>
      </c>
      <c r="G7" s="13" t="s">
        <v>56</v>
      </c>
      <c r="H7" s="13" t="s">
        <v>56</v>
      </c>
      <c r="I7" s="13" t="s">
        <v>57</v>
      </c>
      <c r="J7" s="20" t="s">
        <v>54</v>
      </c>
      <c r="K7" s="20" t="s">
        <v>54</v>
      </c>
      <c r="L7" s="8" t="s">
        <v>54</v>
      </c>
      <c r="M7" s="6">
        <v>350</v>
      </c>
      <c r="N7" s="6">
        <v>260022</v>
      </c>
      <c r="O7" s="6">
        <v>91007700</v>
      </c>
      <c r="P7" s="6">
        <v>105</v>
      </c>
      <c r="Q7" s="9">
        <v>27302310</v>
      </c>
      <c r="R7" s="10"/>
      <c r="S7" s="7"/>
      <c r="T7" s="7"/>
      <c r="U7" s="11"/>
      <c r="V7" s="21" t="s">
        <v>44</v>
      </c>
      <c r="W7" s="21">
        <f t="shared" si="0"/>
        <v>2730231</v>
      </c>
      <c r="X7" s="21">
        <f t="shared" si="1"/>
        <v>136511550</v>
      </c>
      <c r="Y7" s="22" t="s">
        <v>35</v>
      </c>
      <c r="Z7" s="21">
        <f t="shared" si="2"/>
        <v>45503850</v>
      </c>
      <c r="AA7" s="23" t="s">
        <v>36</v>
      </c>
      <c r="AB7" s="8" t="s">
        <v>37</v>
      </c>
      <c r="AC7" s="8" t="s">
        <v>38</v>
      </c>
      <c r="AD7" s="7"/>
    </row>
    <row r="8" spans="1:30" ht="188.25" customHeight="1">
      <c r="A8" s="8">
        <v>6</v>
      </c>
      <c r="B8" s="7"/>
      <c r="C8" s="7"/>
      <c r="D8" s="7"/>
      <c r="E8" s="8">
        <v>6</v>
      </c>
      <c r="F8" s="8" t="s">
        <v>58</v>
      </c>
      <c r="G8" s="13" t="s">
        <v>59</v>
      </c>
      <c r="H8" s="13" t="s">
        <v>59</v>
      </c>
      <c r="I8" s="13" t="s">
        <v>60</v>
      </c>
      <c r="J8" s="20" t="s">
        <v>54</v>
      </c>
      <c r="K8" s="20" t="s">
        <v>54</v>
      </c>
      <c r="L8" s="8" t="s">
        <v>54</v>
      </c>
      <c r="M8" s="6">
        <v>364</v>
      </c>
      <c r="N8" s="6">
        <v>735000</v>
      </c>
      <c r="O8" s="6">
        <v>267540000</v>
      </c>
      <c r="P8" s="6">
        <v>109</v>
      </c>
      <c r="Q8" s="9">
        <v>80115000</v>
      </c>
      <c r="R8" s="10"/>
      <c r="S8" s="7"/>
      <c r="T8" s="7"/>
      <c r="U8" s="11"/>
      <c r="V8" s="21" t="s">
        <v>44</v>
      </c>
      <c r="W8" s="21">
        <f t="shared" si="0"/>
        <v>8026200</v>
      </c>
      <c r="X8" s="21">
        <f t="shared" si="1"/>
        <v>401310000</v>
      </c>
      <c r="Y8" s="22" t="s">
        <v>35</v>
      </c>
      <c r="Z8" s="21">
        <f t="shared" si="2"/>
        <v>133770000</v>
      </c>
      <c r="AA8" s="23" t="s">
        <v>36</v>
      </c>
      <c r="AB8" s="8" t="s">
        <v>37</v>
      </c>
      <c r="AC8" s="8" t="s">
        <v>38</v>
      </c>
      <c r="AD8" s="7"/>
    </row>
    <row r="9" spans="1:30" ht="125.25" customHeight="1">
      <c r="A9" s="8">
        <v>7</v>
      </c>
      <c r="B9" s="7"/>
      <c r="C9" s="7"/>
      <c r="D9" s="7"/>
      <c r="E9" s="8">
        <v>7</v>
      </c>
      <c r="F9" s="8" t="s">
        <v>61</v>
      </c>
      <c r="G9" s="13" t="s">
        <v>62</v>
      </c>
      <c r="H9" s="13" t="s">
        <v>62</v>
      </c>
      <c r="I9" s="13" t="s">
        <v>63</v>
      </c>
      <c r="J9" s="20" t="s">
        <v>43</v>
      </c>
      <c r="K9" s="20" t="s">
        <v>43</v>
      </c>
      <c r="L9" s="8" t="s">
        <v>43</v>
      </c>
      <c r="M9" s="6">
        <v>10</v>
      </c>
      <c r="N9" s="6">
        <v>1100000</v>
      </c>
      <c r="O9" s="6">
        <v>11000000</v>
      </c>
      <c r="P9" s="6">
        <v>3</v>
      </c>
      <c r="Q9" s="9">
        <v>3300000</v>
      </c>
      <c r="R9" s="10"/>
      <c r="S9" s="7"/>
      <c r="T9" s="7"/>
      <c r="U9" s="11"/>
      <c r="V9" s="21" t="s">
        <v>44</v>
      </c>
      <c r="W9" s="21">
        <f t="shared" si="0"/>
        <v>330000</v>
      </c>
      <c r="X9" s="21">
        <f t="shared" si="1"/>
        <v>16500000</v>
      </c>
      <c r="Y9" s="22" t="s">
        <v>35</v>
      </c>
      <c r="Z9" s="21">
        <f t="shared" si="2"/>
        <v>5500000</v>
      </c>
      <c r="AA9" s="23" t="s">
        <v>36</v>
      </c>
      <c r="AB9" s="8" t="s">
        <v>37</v>
      </c>
      <c r="AC9" s="8" t="s">
        <v>38</v>
      </c>
      <c r="AD9" s="7"/>
    </row>
    <row r="10" spans="1:30" ht="78.75">
      <c r="A10" s="8">
        <v>8</v>
      </c>
      <c r="B10" s="7"/>
      <c r="C10" s="7"/>
      <c r="D10" s="7"/>
      <c r="E10" s="8">
        <v>8</v>
      </c>
      <c r="F10" s="8" t="s">
        <v>64</v>
      </c>
      <c r="G10" s="13" t="s">
        <v>65</v>
      </c>
      <c r="H10" s="13" t="s">
        <v>65</v>
      </c>
      <c r="I10" s="13" t="s">
        <v>66</v>
      </c>
      <c r="J10" s="20" t="s">
        <v>67</v>
      </c>
      <c r="K10" s="20" t="s">
        <v>43</v>
      </c>
      <c r="L10" s="8" t="s">
        <v>43</v>
      </c>
      <c r="M10" s="6">
        <v>50</v>
      </c>
      <c r="N10" s="6">
        <v>52500</v>
      </c>
      <c r="O10" s="6">
        <v>2625000</v>
      </c>
      <c r="P10" s="6">
        <v>15</v>
      </c>
      <c r="Q10" s="9">
        <v>787500</v>
      </c>
      <c r="R10" s="10"/>
      <c r="S10" s="7"/>
      <c r="T10" s="7"/>
      <c r="U10" s="11"/>
      <c r="V10" s="21" t="s">
        <v>44</v>
      </c>
      <c r="W10" s="21">
        <f t="shared" si="0"/>
        <v>78750</v>
      </c>
      <c r="X10" s="21">
        <f t="shared" si="1"/>
        <v>3937500</v>
      </c>
      <c r="Y10" s="22" t="s">
        <v>35</v>
      </c>
      <c r="Z10" s="21">
        <f t="shared" si="2"/>
        <v>1312500</v>
      </c>
      <c r="AA10" s="23" t="s">
        <v>36</v>
      </c>
      <c r="AB10" s="8" t="s">
        <v>37</v>
      </c>
      <c r="AC10" s="8" t="s">
        <v>38</v>
      </c>
      <c r="AD10" s="7"/>
    </row>
    <row r="11" spans="1:30" ht="78.75">
      <c r="A11" s="8">
        <v>9</v>
      </c>
      <c r="B11" s="7"/>
      <c r="C11" s="7"/>
      <c r="D11" s="7"/>
      <c r="E11" s="8">
        <v>9</v>
      </c>
      <c r="F11" s="8" t="s">
        <v>68</v>
      </c>
      <c r="G11" s="13" t="s">
        <v>69</v>
      </c>
      <c r="H11" s="13" t="s">
        <v>69</v>
      </c>
      <c r="I11" s="13" t="s">
        <v>70</v>
      </c>
      <c r="J11" s="20" t="s">
        <v>43</v>
      </c>
      <c r="K11" s="20" t="s">
        <v>43</v>
      </c>
      <c r="L11" s="8" t="s">
        <v>43</v>
      </c>
      <c r="M11" s="6">
        <v>10</v>
      </c>
      <c r="N11" s="6">
        <v>2500000</v>
      </c>
      <c r="O11" s="6">
        <v>25000000</v>
      </c>
      <c r="P11" s="6">
        <v>3</v>
      </c>
      <c r="Q11" s="9">
        <v>7500000</v>
      </c>
      <c r="R11" s="10"/>
      <c r="S11" s="7"/>
      <c r="T11" s="7"/>
      <c r="U11" s="11"/>
      <c r="V11" s="21" t="s">
        <v>44</v>
      </c>
      <c r="W11" s="21">
        <f t="shared" si="0"/>
        <v>750000</v>
      </c>
      <c r="X11" s="21">
        <f t="shared" si="1"/>
        <v>37500000</v>
      </c>
      <c r="Y11" s="22" t="s">
        <v>35</v>
      </c>
      <c r="Z11" s="21">
        <f t="shared" si="2"/>
        <v>12500000</v>
      </c>
      <c r="AA11" s="23" t="s">
        <v>36</v>
      </c>
      <c r="AB11" s="8" t="s">
        <v>37</v>
      </c>
      <c r="AC11" s="8" t="s">
        <v>38</v>
      </c>
      <c r="AD11" s="7"/>
    </row>
    <row r="12" spans="1:30" ht="78.75">
      <c r="A12" s="8">
        <v>10</v>
      </c>
      <c r="B12" s="7"/>
      <c r="C12" s="7"/>
      <c r="D12" s="7"/>
      <c r="E12" s="8">
        <v>10</v>
      </c>
      <c r="F12" s="8" t="s">
        <v>71</v>
      </c>
      <c r="G12" s="13" t="s">
        <v>72</v>
      </c>
      <c r="H12" s="13" t="s">
        <v>72</v>
      </c>
      <c r="I12" s="13" t="s">
        <v>73</v>
      </c>
      <c r="J12" s="20" t="s">
        <v>74</v>
      </c>
      <c r="K12" s="20" t="s">
        <v>75</v>
      </c>
      <c r="L12" s="8" t="s">
        <v>75</v>
      </c>
      <c r="M12" s="6">
        <v>800</v>
      </c>
      <c r="N12" s="6">
        <v>132000</v>
      </c>
      <c r="O12" s="6">
        <v>105600000</v>
      </c>
      <c r="P12" s="6">
        <v>240</v>
      </c>
      <c r="Q12" s="9">
        <v>31680000</v>
      </c>
      <c r="R12" s="10"/>
      <c r="S12" s="7"/>
      <c r="T12" s="7"/>
      <c r="U12" s="11"/>
      <c r="V12" s="21" t="s">
        <v>44</v>
      </c>
      <c r="W12" s="21">
        <f t="shared" si="0"/>
        <v>3168000</v>
      </c>
      <c r="X12" s="21">
        <f t="shared" si="1"/>
        <v>158400000</v>
      </c>
      <c r="Y12" s="22" t="s">
        <v>35</v>
      </c>
      <c r="Z12" s="21">
        <f t="shared" si="2"/>
        <v>52800000</v>
      </c>
      <c r="AA12" s="23" t="s">
        <v>36</v>
      </c>
      <c r="AB12" s="8" t="s">
        <v>37</v>
      </c>
      <c r="AC12" s="8" t="s">
        <v>38</v>
      </c>
      <c r="AD12" s="7"/>
    </row>
    <row r="13" spans="1:30" ht="86.25" customHeight="1">
      <c r="A13" s="8">
        <v>11</v>
      </c>
      <c r="B13" s="7"/>
      <c r="C13" s="7"/>
      <c r="D13" s="7"/>
      <c r="E13" s="8">
        <v>11</v>
      </c>
      <c r="F13" s="8" t="s">
        <v>76</v>
      </c>
      <c r="G13" s="13" t="s">
        <v>77</v>
      </c>
      <c r="H13" s="13" t="s">
        <v>77</v>
      </c>
      <c r="I13" s="13" t="s">
        <v>78</v>
      </c>
      <c r="J13" s="20" t="s">
        <v>79</v>
      </c>
      <c r="K13" s="20" t="s">
        <v>79</v>
      </c>
      <c r="L13" s="8" t="s">
        <v>79</v>
      </c>
      <c r="M13" s="6">
        <v>60</v>
      </c>
      <c r="N13" s="6">
        <v>498960</v>
      </c>
      <c r="O13" s="6">
        <v>29937600</v>
      </c>
      <c r="P13" s="6">
        <v>18</v>
      </c>
      <c r="Q13" s="9">
        <v>8981280</v>
      </c>
      <c r="R13" s="10"/>
      <c r="S13" s="7"/>
      <c r="T13" s="7"/>
      <c r="U13" s="11"/>
      <c r="V13" s="21" t="s">
        <v>44</v>
      </c>
      <c r="W13" s="21">
        <f t="shared" si="0"/>
        <v>898128</v>
      </c>
      <c r="X13" s="21">
        <f t="shared" si="1"/>
        <v>44906400</v>
      </c>
      <c r="Y13" s="22" t="s">
        <v>35</v>
      </c>
      <c r="Z13" s="21">
        <f t="shared" si="2"/>
        <v>14968800</v>
      </c>
      <c r="AA13" s="23" t="s">
        <v>36</v>
      </c>
      <c r="AB13" s="8" t="s">
        <v>37</v>
      </c>
      <c r="AC13" s="8" t="s">
        <v>38</v>
      </c>
      <c r="AD13" s="7"/>
    </row>
    <row r="14" spans="1:30" ht="73.5" customHeight="1">
      <c r="A14" s="8">
        <v>12</v>
      </c>
      <c r="B14" s="7"/>
      <c r="C14" s="7"/>
      <c r="D14" s="7"/>
      <c r="E14" s="8">
        <v>12</v>
      </c>
      <c r="F14" s="8" t="s">
        <v>80</v>
      </c>
      <c r="G14" s="13" t="s">
        <v>81</v>
      </c>
      <c r="H14" s="13" t="s">
        <v>81</v>
      </c>
      <c r="I14" s="13" t="s">
        <v>82</v>
      </c>
      <c r="J14" s="20" t="s">
        <v>83</v>
      </c>
      <c r="K14" s="20" t="s">
        <v>83</v>
      </c>
      <c r="L14" s="8" t="s">
        <v>83</v>
      </c>
      <c r="M14" s="6">
        <v>8000</v>
      </c>
      <c r="N14" s="6">
        <v>693</v>
      </c>
      <c r="O14" s="6">
        <v>5544000</v>
      </c>
      <c r="P14" s="6">
        <v>2400</v>
      </c>
      <c r="Q14" s="9">
        <v>1663200</v>
      </c>
      <c r="R14" s="10"/>
      <c r="S14" s="7"/>
      <c r="T14" s="7"/>
      <c r="U14" s="11"/>
      <c r="V14" s="21" t="s">
        <v>44</v>
      </c>
      <c r="W14" s="21">
        <f t="shared" si="0"/>
        <v>166320</v>
      </c>
      <c r="X14" s="21">
        <f t="shared" si="1"/>
        <v>8316000</v>
      </c>
      <c r="Y14" s="22" t="s">
        <v>35</v>
      </c>
      <c r="Z14" s="21">
        <f t="shared" si="2"/>
        <v>2772000</v>
      </c>
      <c r="AA14" s="23" t="s">
        <v>36</v>
      </c>
      <c r="AB14" s="8" t="s">
        <v>37</v>
      </c>
      <c r="AC14" s="8" t="s">
        <v>38</v>
      </c>
      <c r="AD14" s="7"/>
    </row>
    <row r="15" spans="1:30" ht="70.5" customHeight="1">
      <c r="A15" s="8">
        <v>13</v>
      </c>
      <c r="B15" s="7"/>
      <c r="C15" s="7"/>
      <c r="D15" s="7"/>
      <c r="E15" s="8">
        <v>13</v>
      </c>
      <c r="F15" s="8" t="s">
        <v>84</v>
      </c>
      <c r="G15" s="13" t="s">
        <v>85</v>
      </c>
      <c r="H15" s="13" t="s">
        <v>85</v>
      </c>
      <c r="I15" s="13" t="s">
        <v>86</v>
      </c>
      <c r="J15" s="20" t="s">
        <v>74</v>
      </c>
      <c r="K15" s="20" t="s">
        <v>87</v>
      </c>
      <c r="L15" s="8" t="s">
        <v>87</v>
      </c>
      <c r="M15" s="6">
        <v>20</v>
      </c>
      <c r="N15" s="6">
        <v>10500</v>
      </c>
      <c r="O15" s="6">
        <v>210000</v>
      </c>
      <c r="P15" s="6">
        <v>6</v>
      </c>
      <c r="Q15" s="9">
        <v>63000</v>
      </c>
      <c r="R15" s="10"/>
      <c r="S15" s="7"/>
      <c r="T15" s="7"/>
      <c r="U15" s="11"/>
      <c r="V15" s="21" t="s">
        <v>44</v>
      </c>
      <c r="W15" s="21">
        <f t="shared" si="0"/>
        <v>6300</v>
      </c>
      <c r="X15" s="21">
        <f t="shared" si="1"/>
        <v>315000</v>
      </c>
      <c r="Y15" s="22" t="s">
        <v>35</v>
      </c>
      <c r="Z15" s="21">
        <f t="shared" si="2"/>
        <v>105000</v>
      </c>
      <c r="AA15" s="23" t="s">
        <v>36</v>
      </c>
      <c r="AB15" s="8" t="s">
        <v>37</v>
      </c>
      <c r="AC15" s="8" t="s">
        <v>38</v>
      </c>
      <c r="AD15" s="7"/>
    </row>
    <row r="16" spans="1:30" ht="78.75">
      <c r="A16" s="8">
        <v>14</v>
      </c>
      <c r="B16" s="7"/>
      <c r="C16" s="7"/>
      <c r="D16" s="7"/>
      <c r="E16" s="8">
        <v>14</v>
      </c>
      <c r="F16" s="8" t="s">
        <v>88</v>
      </c>
      <c r="G16" s="13" t="s">
        <v>89</v>
      </c>
      <c r="H16" s="13" t="s">
        <v>89</v>
      </c>
      <c r="I16" s="13" t="s">
        <v>90</v>
      </c>
      <c r="J16" s="20" t="s">
        <v>87</v>
      </c>
      <c r="K16" s="20" t="s">
        <v>87</v>
      </c>
      <c r="L16" s="8" t="s">
        <v>87</v>
      </c>
      <c r="M16" s="6">
        <v>396</v>
      </c>
      <c r="N16" s="6">
        <v>12600</v>
      </c>
      <c r="O16" s="6">
        <v>4989600</v>
      </c>
      <c r="P16" s="6">
        <v>118</v>
      </c>
      <c r="Q16" s="9">
        <v>1486800</v>
      </c>
      <c r="R16" s="10"/>
      <c r="S16" s="7"/>
      <c r="T16" s="7"/>
      <c r="U16" s="11"/>
      <c r="V16" s="21" t="s">
        <v>44</v>
      </c>
      <c r="W16" s="21">
        <f t="shared" si="0"/>
        <v>149688</v>
      </c>
      <c r="X16" s="21">
        <f t="shared" si="1"/>
        <v>7484400</v>
      </c>
      <c r="Y16" s="22" t="s">
        <v>35</v>
      </c>
      <c r="Z16" s="21">
        <f t="shared" si="2"/>
        <v>2494800</v>
      </c>
      <c r="AA16" s="23" t="s">
        <v>36</v>
      </c>
      <c r="AB16" s="8" t="s">
        <v>37</v>
      </c>
      <c r="AC16" s="8" t="s">
        <v>38</v>
      </c>
      <c r="AD16" s="7"/>
    </row>
    <row r="17" spans="1:30" ht="78.75">
      <c r="A17" s="8">
        <v>15</v>
      </c>
      <c r="B17" s="7"/>
      <c r="C17" s="7"/>
      <c r="D17" s="7"/>
      <c r="E17" s="8">
        <v>15</v>
      </c>
      <c r="F17" s="8" t="s">
        <v>91</v>
      </c>
      <c r="G17" s="13" t="s">
        <v>92</v>
      </c>
      <c r="H17" s="13" t="s">
        <v>92</v>
      </c>
      <c r="I17" s="13" t="s">
        <v>93</v>
      </c>
      <c r="J17" s="20" t="s">
        <v>43</v>
      </c>
      <c r="K17" s="20" t="s">
        <v>43</v>
      </c>
      <c r="L17" s="8" t="s">
        <v>43</v>
      </c>
      <c r="M17" s="6">
        <v>4</v>
      </c>
      <c r="N17" s="6">
        <v>30750000</v>
      </c>
      <c r="O17" s="6">
        <v>123000000</v>
      </c>
      <c r="P17" s="6">
        <v>1</v>
      </c>
      <c r="Q17" s="9">
        <v>30750000</v>
      </c>
      <c r="R17" s="10"/>
      <c r="S17" s="7"/>
      <c r="T17" s="7"/>
      <c r="U17" s="11"/>
      <c r="V17" s="21" t="s">
        <v>44</v>
      </c>
      <c r="W17" s="21">
        <f t="shared" si="0"/>
        <v>3690000</v>
      </c>
      <c r="X17" s="21">
        <f t="shared" si="1"/>
        <v>184500000</v>
      </c>
      <c r="Y17" s="22" t="s">
        <v>35</v>
      </c>
      <c r="Z17" s="21">
        <f t="shared" si="2"/>
        <v>61500000</v>
      </c>
      <c r="AA17" s="23" t="s">
        <v>36</v>
      </c>
      <c r="AB17" s="8" t="s">
        <v>37</v>
      </c>
      <c r="AC17" s="8" t="s">
        <v>38</v>
      </c>
      <c r="AD17" s="7"/>
    </row>
    <row r="18" spans="1:30" ht="78.75">
      <c r="A18" s="8">
        <v>16</v>
      </c>
      <c r="B18" s="7"/>
      <c r="C18" s="7"/>
      <c r="D18" s="7"/>
      <c r="E18" s="8">
        <v>16</v>
      </c>
      <c r="F18" s="8" t="s">
        <v>94</v>
      </c>
      <c r="G18" s="13" t="s">
        <v>95</v>
      </c>
      <c r="H18" s="13" t="s">
        <v>95</v>
      </c>
      <c r="I18" s="13" t="s">
        <v>96</v>
      </c>
      <c r="J18" s="20" t="s">
        <v>97</v>
      </c>
      <c r="K18" s="20" t="s">
        <v>43</v>
      </c>
      <c r="L18" s="8" t="s">
        <v>43</v>
      </c>
      <c r="M18" s="6">
        <v>58600</v>
      </c>
      <c r="N18" s="6">
        <v>842</v>
      </c>
      <c r="O18" s="6">
        <v>49341200</v>
      </c>
      <c r="P18" s="6">
        <v>17580</v>
      </c>
      <c r="Q18" s="9">
        <v>14802360</v>
      </c>
      <c r="R18" s="10"/>
      <c r="S18" s="7"/>
      <c r="T18" s="7"/>
      <c r="U18" s="11"/>
      <c r="V18" s="21" t="s">
        <v>44</v>
      </c>
      <c r="W18" s="21">
        <f t="shared" si="0"/>
        <v>1480236</v>
      </c>
      <c r="X18" s="21">
        <f t="shared" si="1"/>
        <v>74011800</v>
      </c>
      <c r="Y18" s="22" t="s">
        <v>35</v>
      </c>
      <c r="Z18" s="21">
        <f t="shared" si="2"/>
        <v>24670600</v>
      </c>
      <c r="AA18" s="23" t="s">
        <v>36</v>
      </c>
      <c r="AB18" s="8" t="s">
        <v>37</v>
      </c>
      <c r="AC18" s="8" t="s">
        <v>38</v>
      </c>
      <c r="AD18" s="7"/>
    </row>
    <row r="19" spans="1:30" ht="78.75">
      <c r="A19" s="8">
        <v>17</v>
      </c>
      <c r="B19" s="7"/>
      <c r="C19" s="7"/>
      <c r="D19" s="7"/>
      <c r="E19" s="8">
        <v>17</v>
      </c>
      <c r="F19" s="8" t="s">
        <v>98</v>
      </c>
      <c r="G19" s="13" t="s">
        <v>99</v>
      </c>
      <c r="H19" s="13" t="s">
        <v>99</v>
      </c>
      <c r="I19" s="13" t="s">
        <v>100</v>
      </c>
      <c r="J19" s="20" t="s">
        <v>43</v>
      </c>
      <c r="K19" s="20" t="s">
        <v>43</v>
      </c>
      <c r="L19" s="8" t="s">
        <v>43</v>
      </c>
      <c r="M19" s="6">
        <v>19862</v>
      </c>
      <c r="N19" s="6">
        <v>1995</v>
      </c>
      <c r="O19" s="6">
        <v>39624690</v>
      </c>
      <c r="P19" s="6">
        <v>5958</v>
      </c>
      <c r="Q19" s="9">
        <v>11886210</v>
      </c>
      <c r="R19" s="10"/>
      <c r="S19" s="7"/>
      <c r="T19" s="7"/>
      <c r="U19" s="11"/>
      <c r="V19" s="21" t="s">
        <v>44</v>
      </c>
      <c r="W19" s="21">
        <f t="shared" si="0"/>
        <v>1188740</v>
      </c>
      <c r="X19" s="21">
        <f t="shared" si="1"/>
        <v>59437035</v>
      </c>
      <c r="Y19" s="22" t="s">
        <v>35</v>
      </c>
      <c r="Z19" s="21">
        <f t="shared" si="2"/>
        <v>19812345</v>
      </c>
      <c r="AA19" s="23" t="s">
        <v>36</v>
      </c>
      <c r="AB19" s="8" t="s">
        <v>37</v>
      </c>
      <c r="AC19" s="8" t="s">
        <v>38</v>
      </c>
      <c r="AD19" s="7"/>
    </row>
    <row r="20" spans="1:30" ht="101.25" customHeight="1">
      <c r="A20" s="8">
        <v>18</v>
      </c>
      <c r="B20" s="7"/>
      <c r="C20" s="7"/>
      <c r="D20" s="7"/>
      <c r="E20" s="8">
        <v>18</v>
      </c>
      <c r="F20" s="8" t="s">
        <v>101</v>
      </c>
      <c r="G20" s="13" t="s">
        <v>102</v>
      </c>
      <c r="H20" s="13" t="s">
        <v>102</v>
      </c>
      <c r="I20" s="13" t="s">
        <v>103</v>
      </c>
      <c r="J20" s="20" t="s">
        <v>43</v>
      </c>
      <c r="K20" s="20" t="s">
        <v>43</v>
      </c>
      <c r="L20" s="8" t="s">
        <v>43</v>
      </c>
      <c r="M20" s="6">
        <v>30770</v>
      </c>
      <c r="N20" s="6">
        <v>1470</v>
      </c>
      <c r="O20" s="6">
        <v>45231900</v>
      </c>
      <c r="P20" s="6">
        <v>9231</v>
      </c>
      <c r="Q20" s="9">
        <v>13569570</v>
      </c>
      <c r="R20" s="10"/>
      <c r="S20" s="7"/>
      <c r="T20" s="7"/>
      <c r="U20" s="11"/>
      <c r="V20" s="21" t="s">
        <v>44</v>
      </c>
      <c r="W20" s="21">
        <f t="shared" si="0"/>
        <v>1356957</v>
      </c>
      <c r="X20" s="21">
        <f t="shared" si="1"/>
        <v>67847850</v>
      </c>
      <c r="Y20" s="22" t="s">
        <v>35</v>
      </c>
      <c r="Z20" s="21">
        <f t="shared" si="2"/>
        <v>22615950</v>
      </c>
      <c r="AA20" s="23" t="s">
        <v>36</v>
      </c>
      <c r="AB20" s="8" t="s">
        <v>37</v>
      </c>
      <c r="AC20" s="8" t="s">
        <v>38</v>
      </c>
      <c r="AD20" s="7"/>
    </row>
    <row r="21" spans="1:30" ht="89.25" customHeight="1">
      <c r="A21" s="8">
        <v>19</v>
      </c>
      <c r="B21" s="7"/>
      <c r="C21" s="7"/>
      <c r="D21" s="7"/>
      <c r="E21" s="8">
        <v>19</v>
      </c>
      <c r="F21" s="8" t="s">
        <v>104</v>
      </c>
      <c r="G21" s="13" t="s">
        <v>105</v>
      </c>
      <c r="H21" s="13" t="s">
        <v>105</v>
      </c>
      <c r="I21" s="13" t="s">
        <v>106</v>
      </c>
      <c r="J21" s="20" t="s">
        <v>107</v>
      </c>
      <c r="K21" s="20" t="s">
        <v>107</v>
      </c>
      <c r="L21" s="8" t="s">
        <v>107</v>
      </c>
      <c r="M21" s="6">
        <v>60880</v>
      </c>
      <c r="N21" s="6">
        <v>420</v>
      </c>
      <c r="O21" s="6">
        <v>25569600</v>
      </c>
      <c r="P21" s="6">
        <v>18264</v>
      </c>
      <c r="Q21" s="9">
        <v>7670880</v>
      </c>
      <c r="R21" s="10"/>
      <c r="S21" s="7"/>
      <c r="T21" s="7"/>
      <c r="U21" s="11"/>
      <c r="V21" s="21" t="s">
        <v>44</v>
      </c>
      <c r="W21" s="21">
        <f t="shared" si="0"/>
        <v>767088</v>
      </c>
      <c r="X21" s="21">
        <f t="shared" si="1"/>
        <v>38354400</v>
      </c>
      <c r="Y21" s="22" t="s">
        <v>35</v>
      </c>
      <c r="Z21" s="21">
        <f t="shared" si="2"/>
        <v>12784800</v>
      </c>
      <c r="AA21" s="23" t="s">
        <v>36</v>
      </c>
      <c r="AB21" s="8" t="s">
        <v>37</v>
      </c>
      <c r="AC21" s="8" t="s">
        <v>38</v>
      </c>
      <c r="AD21" s="7"/>
    </row>
    <row r="22" spans="1:30" ht="73.5" customHeight="1">
      <c r="A22" s="8">
        <v>20</v>
      </c>
      <c r="B22" s="7"/>
      <c r="C22" s="7"/>
      <c r="D22" s="7"/>
      <c r="E22" s="8">
        <v>20</v>
      </c>
      <c r="F22" s="8" t="s">
        <v>108</v>
      </c>
      <c r="G22" s="13" t="s">
        <v>109</v>
      </c>
      <c r="H22" s="13" t="s">
        <v>109</v>
      </c>
      <c r="I22" s="13" t="s">
        <v>110</v>
      </c>
      <c r="J22" s="20" t="s">
        <v>107</v>
      </c>
      <c r="K22" s="20" t="s">
        <v>107</v>
      </c>
      <c r="L22" s="8" t="s">
        <v>107</v>
      </c>
      <c r="M22" s="6">
        <v>60860</v>
      </c>
      <c r="N22" s="6">
        <v>1176</v>
      </c>
      <c r="O22" s="6">
        <v>71571360</v>
      </c>
      <c r="P22" s="6">
        <v>18258</v>
      </c>
      <c r="Q22" s="9">
        <v>21471408</v>
      </c>
      <c r="R22" s="10"/>
      <c r="S22" s="7"/>
      <c r="T22" s="7"/>
      <c r="U22" s="11"/>
      <c r="V22" s="21" t="s">
        <v>44</v>
      </c>
      <c r="W22" s="21">
        <f t="shared" si="0"/>
        <v>2147140</v>
      </c>
      <c r="X22" s="21">
        <f t="shared" si="1"/>
        <v>107357040</v>
      </c>
      <c r="Y22" s="22" t="s">
        <v>35</v>
      </c>
      <c r="Z22" s="21">
        <f t="shared" si="2"/>
        <v>35785680</v>
      </c>
      <c r="AA22" s="23" t="s">
        <v>36</v>
      </c>
      <c r="AB22" s="8" t="s">
        <v>37</v>
      </c>
      <c r="AC22" s="8" t="s">
        <v>38</v>
      </c>
      <c r="AD22" s="7"/>
    </row>
    <row r="23" spans="1:30" ht="182.25" customHeight="1">
      <c r="A23" s="8">
        <v>21</v>
      </c>
      <c r="B23" s="7"/>
      <c r="C23" s="7"/>
      <c r="D23" s="7"/>
      <c r="E23" s="8">
        <v>21</v>
      </c>
      <c r="F23" s="8" t="s">
        <v>111</v>
      </c>
      <c r="G23" s="13" t="s">
        <v>112</v>
      </c>
      <c r="H23" s="13" t="s">
        <v>112</v>
      </c>
      <c r="I23" s="13" t="s">
        <v>113</v>
      </c>
      <c r="J23" s="20" t="s">
        <v>107</v>
      </c>
      <c r="K23" s="20" t="s">
        <v>107</v>
      </c>
      <c r="L23" s="8" t="s">
        <v>107</v>
      </c>
      <c r="M23" s="6">
        <v>141400</v>
      </c>
      <c r="N23" s="6">
        <v>1260</v>
      </c>
      <c r="O23" s="6">
        <v>178164000</v>
      </c>
      <c r="P23" s="6">
        <v>42420</v>
      </c>
      <c r="Q23" s="9">
        <v>53449200</v>
      </c>
      <c r="R23" s="10"/>
      <c r="S23" s="7"/>
      <c r="T23" s="7"/>
      <c r="U23" s="11"/>
      <c r="V23" s="21" t="s">
        <v>44</v>
      </c>
      <c r="W23" s="21">
        <f t="shared" si="0"/>
        <v>5344920</v>
      </c>
      <c r="X23" s="21">
        <f t="shared" si="1"/>
        <v>267246000</v>
      </c>
      <c r="Y23" s="22" t="s">
        <v>35</v>
      </c>
      <c r="Z23" s="21">
        <f t="shared" si="2"/>
        <v>89082000</v>
      </c>
      <c r="AA23" s="23" t="s">
        <v>36</v>
      </c>
      <c r="AB23" s="8" t="s">
        <v>37</v>
      </c>
      <c r="AC23" s="8" t="s">
        <v>38</v>
      </c>
      <c r="AD23" s="7"/>
    </row>
    <row r="24" spans="1:30" ht="92.25" customHeight="1">
      <c r="A24" s="8">
        <v>22</v>
      </c>
      <c r="B24" s="7"/>
      <c r="C24" s="7"/>
      <c r="D24" s="7"/>
      <c r="E24" s="8">
        <v>22</v>
      </c>
      <c r="F24" s="8" t="s">
        <v>114</v>
      </c>
      <c r="G24" s="13" t="s">
        <v>115</v>
      </c>
      <c r="H24" s="13" t="s">
        <v>115</v>
      </c>
      <c r="I24" s="13" t="s">
        <v>116</v>
      </c>
      <c r="J24" s="20" t="s">
        <v>117</v>
      </c>
      <c r="K24" s="20" t="s">
        <v>107</v>
      </c>
      <c r="L24" s="8" t="s">
        <v>107</v>
      </c>
      <c r="M24" s="6">
        <v>177400</v>
      </c>
      <c r="N24" s="6">
        <v>276</v>
      </c>
      <c r="O24" s="6">
        <v>48962400</v>
      </c>
      <c r="P24" s="6">
        <v>53220</v>
      </c>
      <c r="Q24" s="9">
        <v>14688720</v>
      </c>
      <c r="R24" s="10"/>
      <c r="S24" s="7"/>
      <c r="T24" s="7"/>
      <c r="U24" s="11"/>
      <c r="V24" s="21" t="s">
        <v>44</v>
      </c>
      <c r="W24" s="21">
        <f t="shared" si="0"/>
        <v>1468872</v>
      </c>
      <c r="X24" s="21">
        <f t="shared" si="1"/>
        <v>73443600</v>
      </c>
      <c r="Y24" s="22" t="s">
        <v>35</v>
      </c>
      <c r="Z24" s="21">
        <f t="shared" si="2"/>
        <v>24481200</v>
      </c>
      <c r="AA24" s="23" t="s">
        <v>36</v>
      </c>
      <c r="AB24" s="8" t="s">
        <v>37</v>
      </c>
      <c r="AC24" s="8" t="s">
        <v>38</v>
      </c>
      <c r="AD24" s="7"/>
    </row>
    <row r="25" spans="1:30" ht="166.5" customHeight="1">
      <c r="A25" s="8">
        <v>23</v>
      </c>
      <c r="B25" s="7"/>
      <c r="C25" s="7"/>
      <c r="D25" s="7"/>
      <c r="E25" s="8">
        <v>23</v>
      </c>
      <c r="F25" s="8" t="s">
        <v>118</v>
      </c>
      <c r="G25" s="13" t="s">
        <v>119</v>
      </c>
      <c r="H25" s="13" t="s">
        <v>119</v>
      </c>
      <c r="I25" s="13" t="s">
        <v>120</v>
      </c>
      <c r="J25" s="20" t="s">
        <v>107</v>
      </c>
      <c r="K25" s="20" t="s">
        <v>107</v>
      </c>
      <c r="L25" s="8" t="s">
        <v>107</v>
      </c>
      <c r="M25" s="6">
        <v>92280</v>
      </c>
      <c r="N25" s="6">
        <v>840</v>
      </c>
      <c r="O25" s="6">
        <v>77515200</v>
      </c>
      <c r="P25" s="6">
        <v>27684</v>
      </c>
      <c r="Q25" s="9">
        <v>23254560</v>
      </c>
      <c r="R25" s="10"/>
      <c r="S25" s="7"/>
      <c r="T25" s="7"/>
      <c r="U25" s="11"/>
      <c r="V25" s="21" t="s">
        <v>44</v>
      </c>
      <c r="W25" s="21">
        <f t="shared" si="0"/>
        <v>2325456</v>
      </c>
      <c r="X25" s="21">
        <f t="shared" si="1"/>
        <v>116272800</v>
      </c>
      <c r="Y25" s="22" t="s">
        <v>35</v>
      </c>
      <c r="Z25" s="21">
        <f t="shared" si="2"/>
        <v>38757600</v>
      </c>
      <c r="AA25" s="23" t="s">
        <v>36</v>
      </c>
      <c r="AB25" s="8" t="s">
        <v>37</v>
      </c>
      <c r="AC25" s="8" t="s">
        <v>38</v>
      </c>
      <c r="AD25" s="7"/>
    </row>
    <row r="26" spans="1:30" ht="178.5" customHeight="1">
      <c r="A26" s="8">
        <v>24</v>
      </c>
      <c r="B26" s="7"/>
      <c r="C26" s="7"/>
      <c r="D26" s="7"/>
      <c r="E26" s="8">
        <v>24</v>
      </c>
      <c r="F26" s="8" t="s">
        <v>121</v>
      </c>
      <c r="G26" s="13" t="s">
        <v>122</v>
      </c>
      <c r="H26" s="13" t="s">
        <v>122</v>
      </c>
      <c r="I26" s="13" t="s">
        <v>123</v>
      </c>
      <c r="J26" s="20" t="s">
        <v>107</v>
      </c>
      <c r="K26" s="20" t="s">
        <v>107</v>
      </c>
      <c r="L26" s="8" t="s">
        <v>107</v>
      </c>
      <c r="M26" s="6">
        <v>44800</v>
      </c>
      <c r="N26" s="6">
        <v>756</v>
      </c>
      <c r="O26" s="6">
        <v>33868800</v>
      </c>
      <c r="P26" s="6">
        <v>13440</v>
      </c>
      <c r="Q26" s="9">
        <v>10160640</v>
      </c>
      <c r="R26" s="10"/>
      <c r="S26" s="7"/>
      <c r="T26" s="7"/>
      <c r="U26" s="11"/>
      <c r="V26" s="21" t="s">
        <v>44</v>
      </c>
      <c r="W26" s="21">
        <f t="shared" si="0"/>
        <v>1016064</v>
      </c>
      <c r="X26" s="21">
        <f t="shared" si="1"/>
        <v>50803200</v>
      </c>
      <c r="Y26" s="22" t="s">
        <v>35</v>
      </c>
      <c r="Z26" s="21">
        <f t="shared" si="2"/>
        <v>16934400</v>
      </c>
      <c r="AA26" s="23" t="s">
        <v>36</v>
      </c>
      <c r="AB26" s="8" t="s">
        <v>37</v>
      </c>
      <c r="AC26" s="8" t="s">
        <v>38</v>
      </c>
      <c r="AD26" s="7"/>
    </row>
    <row r="27" spans="1:30" ht="73.5" customHeight="1">
      <c r="A27" s="8">
        <v>25</v>
      </c>
      <c r="B27" s="7"/>
      <c r="C27" s="7"/>
      <c r="D27" s="7"/>
      <c r="E27" s="8">
        <v>25</v>
      </c>
      <c r="F27" s="8" t="s">
        <v>124</v>
      </c>
      <c r="G27" s="13" t="s">
        <v>125</v>
      </c>
      <c r="H27" s="13" t="s">
        <v>125</v>
      </c>
      <c r="I27" s="13" t="s">
        <v>126</v>
      </c>
      <c r="J27" s="20" t="s">
        <v>43</v>
      </c>
      <c r="K27" s="20" t="s">
        <v>43</v>
      </c>
      <c r="L27" s="8" t="s">
        <v>43</v>
      </c>
      <c r="M27" s="6">
        <v>36000</v>
      </c>
      <c r="N27" s="6">
        <v>41370</v>
      </c>
      <c r="O27" s="6">
        <v>1489320000</v>
      </c>
      <c r="P27" s="6">
        <v>10800</v>
      </c>
      <c r="Q27" s="9">
        <v>446796000</v>
      </c>
      <c r="R27" s="10"/>
      <c r="S27" s="7"/>
      <c r="T27" s="7"/>
      <c r="U27" s="11"/>
      <c r="V27" s="21" t="s">
        <v>44</v>
      </c>
      <c r="W27" s="21">
        <f t="shared" si="0"/>
        <v>44679600</v>
      </c>
      <c r="X27" s="21">
        <f t="shared" si="1"/>
        <v>2233980000</v>
      </c>
      <c r="Y27" s="22" t="s">
        <v>35</v>
      </c>
      <c r="Z27" s="21">
        <f t="shared" si="2"/>
        <v>744660000</v>
      </c>
      <c r="AA27" s="23" t="s">
        <v>36</v>
      </c>
      <c r="AB27" s="8" t="s">
        <v>37</v>
      </c>
      <c r="AC27" s="8" t="s">
        <v>38</v>
      </c>
      <c r="AD27" s="7"/>
    </row>
    <row r="28" spans="1:30" ht="74.25" customHeight="1">
      <c r="A28" s="8">
        <v>26</v>
      </c>
      <c r="B28" s="7"/>
      <c r="C28" s="7"/>
      <c r="D28" s="7"/>
      <c r="E28" s="8">
        <v>26</v>
      </c>
      <c r="F28" s="8" t="s">
        <v>127</v>
      </c>
      <c r="G28" s="13" t="s">
        <v>128</v>
      </c>
      <c r="H28" s="13" t="s">
        <v>128</v>
      </c>
      <c r="I28" s="13" t="s">
        <v>129</v>
      </c>
      <c r="J28" s="20" t="s">
        <v>43</v>
      </c>
      <c r="K28" s="20" t="s">
        <v>43</v>
      </c>
      <c r="L28" s="8" t="s">
        <v>43</v>
      </c>
      <c r="M28" s="6">
        <v>288000</v>
      </c>
      <c r="N28" s="6">
        <v>17220</v>
      </c>
      <c r="O28" s="6">
        <v>4959360000</v>
      </c>
      <c r="P28" s="6">
        <v>86400</v>
      </c>
      <c r="Q28" s="9">
        <v>1487808000</v>
      </c>
      <c r="R28" s="10"/>
      <c r="S28" s="7"/>
      <c r="T28" s="7"/>
      <c r="U28" s="11"/>
      <c r="V28" s="21" t="s">
        <v>44</v>
      </c>
      <c r="W28" s="21">
        <f t="shared" si="0"/>
        <v>148780800</v>
      </c>
      <c r="X28" s="21">
        <f t="shared" si="1"/>
        <v>7439040000</v>
      </c>
      <c r="Y28" s="22" t="s">
        <v>35</v>
      </c>
      <c r="Z28" s="21">
        <f t="shared" si="2"/>
        <v>2479680000</v>
      </c>
      <c r="AA28" s="23" t="s">
        <v>36</v>
      </c>
      <c r="AB28" s="8" t="s">
        <v>37</v>
      </c>
      <c r="AC28" s="8" t="s">
        <v>38</v>
      </c>
      <c r="AD28" s="7"/>
    </row>
    <row r="29" spans="1:30" ht="75" customHeight="1">
      <c r="A29" s="8">
        <v>27</v>
      </c>
      <c r="B29" s="7"/>
      <c r="C29" s="7"/>
      <c r="D29" s="7"/>
      <c r="E29" s="8">
        <v>27</v>
      </c>
      <c r="F29" s="8" t="s">
        <v>130</v>
      </c>
      <c r="G29" s="13" t="s">
        <v>131</v>
      </c>
      <c r="H29" s="13" t="s">
        <v>131</v>
      </c>
      <c r="I29" s="13" t="s">
        <v>132</v>
      </c>
      <c r="J29" s="20" t="s">
        <v>43</v>
      </c>
      <c r="K29" s="20" t="s">
        <v>43</v>
      </c>
      <c r="L29" s="8" t="s">
        <v>43</v>
      </c>
      <c r="M29" s="6">
        <v>4000</v>
      </c>
      <c r="N29" s="6">
        <v>27300</v>
      </c>
      <c r="O29" s="6">
        <v>109200000</v>
      </c>
      <c r="P29" s="6">
        <v>1200</v>
      </c>
      <c r="Q29" s="9">
        <v>32760000</v>
      </c>
      <c r="R29" s="10"/>
      <c r="S29" s="7"/>
      <c r="T29" s="7"/>
      <c r="U29" s="11"/>
      <c r="V29" s="21" t="s">
        <v>44</v>
      </c>
      <c r="W29" s="21">
        <f t="shared" si="0"/>
        <v>3276000</v>
      </c>
      <c r="X29" s="21">
        <f t="shared" si="1"/>
        <v>163800000</v>
      </c>
      <c r="Y29" s="22" t="s">
        <v>35</v>
      </c>
      <c r="Z29" s="21">
        <f t="shared" si="2"/>
        <v>54600000</v>
      </c>
      <c r="AA29" s="23" t="s">
        <v>36</v>
      </c>
      <c r="AB29" s="8" t="s">
        <v>37</v>
      </c>
      <c r="AC29" s="8" t="s">
        <v>38</v>
      </c>
      <c r="AD29" s="7"/>
    </row>
    <row r="30" spans="1:30" ht="90">
      <c r="A30" s="8">
        <v>28</v>
      </c>
      <c r="B30" s="7"/>
      <c r="C30" s="7"/>
      <c r="D30" s="7"/>
      <c r="E30" s="8">
        <v>28</v>
      </c>
      <c r="F30" s="8" t="s">
        <v>133</v>
      </c>
      <c r="G30" s="13" t="s">
        <v>134</v>
      </c>
      <c r="H30" s="13" t="s">
        <v>134</v>
      </c>
      <c r="I30" s="13" t="s">
        <v>287</v>
      </c>
      <c r="J30" s="20" t="s">
        <v>43</v>
      </c>
      <c r="K30" s="20" t="s">
        <v>43</v>
      </c>
      <c r="L30" s="8" t="s">
        <v>43</v>
      </c>
      <c r="M30" s="6">
        <v>10</v>
      </c>
      <c r="N30" s="6">
        <v>26999</v>
      </c>
      <c r="O30" s="6">
        <v>269990</v>
      </c>
      <c r="P30" s="6">
        <v>3</v>
      </c>
      <c r="Q30" s="9">
        <v>80997</v>
      </c>
      <c r="R30" s="10"/>
      <c r="S30" s="7"/>
      <c r="T30" s="7"/>
      <c r="U30" s="11"/>
      <c r="V30" s="21" t="s">
        <v>44</v>
      </c>
      <c r="W30" s="21">
        <f t="shared" si="0"/>
        <v>8099</v>
      </c>
      <c r="X30" s="21">
        <f t="shared" si="1"/>
        <v>404985</v>
      </c>
      <c r="Y30" s="22" t="s">
        <v>35</v>
      </c>
      <c r="Z30" s="21">
        <f t="shared" si="2"/>
        <v>134995</v>
      </c>
      <c r="AA30" s="23" t="s">
        <v>36</v>
      </c>
      <c r="AB30" s="8" t="s">
        <v>37</v>
      </c>
      <c r="AC30" s="8" t="s">
        <v>38</v>
      </c>
      <c r="AD30" s="7"/>
    </row>
    <row r="31" spans="1:30" ht="90">
      <c r="A31" s="8">
        <v>29</v>
      </c>
      <c r="B31" s="7"/>
      <c r="C31" s="7"/>
      <c r="D31" s="7"/>
      <c r="E31" s="8">
        <v>29</v>
      </c>
      <c r="F31" s="8" t="s">
        <v>135</v>
      </c>
      <c r="G31" s="13" t="s">
        <v>136</v>
      </c>
      <c r="H31" s="13" t="s">
        <v>136</v>
      </c>
      <c r="I31" s="13" t="s">
        <v>288</v>
      </c>
      <c r="J31" s="20" t="s">
        <v>43</v>
      </c>
      <c r="K31" s="20" t="s">
        <v>43</v>
      </c>
      <c r="L31" s="8" t="s">
        <v>43</v>
      </c>
      <c r="M31" s="6">
        <v>10</v>
      </c>
      <c r="N31" s="6">
        <v>26999</v>
      </c>
      <c r="O31" s="6">
        <v>269990</v>
      </c>
      <c r="P31" s="6">
        <v>3</v>
      </c>
      <c r="Q31" s="9">
        <v>80997</v>
      </c>
      <c r="R31" s="10"/>
      <c r="S31" s="7"/>
      <c r="T31" s="7"/>
      <c r="U31" s="11"/>
      <c r="V31" s="21" t="s">
        <v>44</v>
      </c>
      <c r="W31" s="21">
        <f t="shared" si="0"/>
        <v>8099</v>
      </c>
      <c r="X31" s="21">
        <f t="shared" si="1"/>
        <v>404985</v>
      </c>
      <c r="Y31" s="22" t="s">
        <v>35</v>
      </c>
      <c r="Z31" s="21">
        <f t="shared" si="2"/>
        <v>134995</v>
      </c>
      <c r="AA31" s="23" t="s">
        <v>36</v>
      </c>
      <c r="AB31" s="8" t="s">
        <v>37</v>
      </c>
      <c r="AC31" s="8" t="s">
        <v>38</v>
      </c>
      <c r="AD31" s="7"/>
    </row>
    <row r="32" spans="1:30" ht="90">
      <c r="A32" s="8">
        <v>30</v>
      </c>
      <c r="B32" s="7"/>
      <c r="C32" s="7"/>
      <c r="D32" s="7"/>
      <c r="E32" s="8">
        <v>30</v>
      </c>
      <c r="F32" s="8" t="s">
        <v>137</v>
      </c>
      <c r="G32" s="13" t="s">
        <v>138</v>
      </c>
      <c r="H32" s="13" t="s">
        <v>138</v>
      </c>
      <c r="I32" s="13" t="s">
        <v>289</v>
      </c>
      <c r="J32" s="20" t="s">
        <v>43</v>
      </c>
      <c r="K32" s="20" t="s">
        <v>43</v>
      </c>
      <c r="L32" s="8" t="s">
        <v>43</v>
      </c>
      <c r="M32" s="6">
        <v>10</v>
      </c>
      <c r="N32" s="6">
        <v>26999</v>
      </c>
      <c r="O32" s="6">
        <v>269990</v>
      </c>
      <c r="P32" s="6">
        <v>3</v>
      </c>
      <c r="Q32" s="9">
        <v>80997</v>
      </c>
      <c r="R32" s="10"/>
      <c r="S32" s="7"/>
      <c r="T32" s="7"/>
      <c r="U32" s="11"/>
      <c r="V32" s="21" t="s">
        <v>44</v>
      </c>
      <c r="W32" s="21">
        <f t="shared" si="0"/>
        <v>8099</v>
      </c>
      <c r="X32" s="21">
        <f t="shared" si="1"/>
        <v>404985</v>
      </c>
      <c r="Y32" s="22" t="s">
        <v>35</v>
      </c>
      <c r="Z32" s="21">
        <f t="shared" si="2"/>
        <v>134995</v>
      </c>
      <c r="AA32" s="23" t="s">
        <v>36</v>
      </c>
      <c r="AB32" s="8" t="s">
        <v>37</v>
      </c>
      <c r="AC32" s="8" t="s">
        <v>38</v>
      </c>
      <c r="AD32" s="7"/>
    </row>
    <row r="33" spans="1:30" ht="90">
      <c r="A33" s="8">
        <v>31</v>
      </c>
      <c r="B33" s="7"/>
      <c r="C33" s="7"/>
      <c r="D33" s="7"/>
      <c r="E33" s="8">
        <v>31</v>
      </c>
      <c r="F33" s="8" t="s">
        <v>139</v>
      </c>
      <c r="G33" s="13" t="s">
        <v>140</v>
      </c>
      <c r="H33" s="13" t="s">
        <v>140</v>
      </c>
      <c r="I33" s="13" t="s">
        <v>290</v>
      </c>
      <c r="J33" s="20" t="s">
        <v>43</v>
      </c>
      <c r="K33" s="20" t="s">
        <v>43</v>
      </c>
      <c r="L33" s="8" t="s">
        <v>43</v>
      </c>
      <c r="M33" s="6">
        <v>10</v>
      </c>
      <c r="N33" s="6">
        <v>26999</v>
      </c>
      <c r="O33" s="6">
        <v>269990</v>
      </c>
      <c r="P33" s="6">
        <v>3</v>
      </c>
      <c r="Q33" s="9">
        <v>80997</v>
      </c>
      <c r="R33" s="10"/>
      <c r="S33" s="7"/>
      <c r="T33" s="7"/>
      <c r="U33" s="11"/>
      <c r="V33" s="21" t="s">
        <v>44</v>
      </c>
      <c r="W33" s="21">
        <f t="shared" si="0"/>
        <v>8099</v>
      </c>
      <c r="X33" s="21">
        <f t="shared" si="1"/>
        <v>404985</v>
      </c>
      <c r="Y33" s="22" t="s">
        <v>35</v>
      </c>
      <c r="Z33" s="21">
        <f t="shared" si="2"/>
        <v>134995</v>
      </c>
      <c r="AA33" s="23" t="s">
        <v>36</v>
      </c>
      <c r="AB33" s="8" t="s">
        <v>37</v>
      </c>
      <c r="AC33" s="8" t="s">
        <v>38</v>
      </c>
      <c r="AD33" s="7"/>
    </row>
    <row r="34" spans="1:30" ht="360" customHeight="1">
      <c r="A34" s="35">
        <v>32</v>
      </c>
      <c r="B34" s="37"/>
      <c r="C34" s="37"/>
      <c r="D34" s="37"/>
      <c r="E34" s="35">
        <v>32</v>
      </c>
      <c r="F34" s="35" t="s">
        <v>141</v>
      </c>
      <c r="G34" s="49" t="s">
        <v>142</v>
      </c>
      <c r="H34" s="49" t="s">
        <v>142</v>
      </c>
      <c r="I34" s="49" t="s">
        <v>291</v>
      </c>
      <c r="J34" s="47" t="s">
        <v>43</v>
      </c>
      <c r="K34" s="47" t="s">
        <v>43</v>
      </c>
      <c r="L34" s="35" t="s">
        <v>43</v>
      </c>
      <c r="M34" s="43">
        <v>10</v>
      </c>
      <c r="N34" s="43">
        <v>1700000</v>
      </c>
      <c r="O34" s="43">
        <v>17000000</v>
      </c>
      <c r="P34" s="43">
        <v>3</v>
      </c>
      <c r="Q34" s="43">
        <v>5100000</v>
      </c>
      <c r="R34" s="45"/>
      <c r="S34" s="37"/>
      <c r="T34" s="37"/>
      <c r="U34" s="39"/>
      <c r="V34" s="31" t="s">
        <v>44</v>
      </c>
      <c r="W34" s="31">
        <f t="shared" si="0"/>
        <v>510000</v>
      </c>
      <c r="X34" s="31">
        <f t="shared" si="1"/>
        <v>25500000</v>
      </c>
      <c r="Y34" s="41" t="s">
        <v>35</v>
      </c>
      <c r="Z34" s="31">
        <f t="shared" si="2"/>
        <v>8500000</v>
      </c>
      <c r="AA34" s="33" t="s">
        <v>36</v>
      </c>
      <c r="AB34" s="35" t="s">
        <v>37</v>
      </c>
      <c r="AC34" s="35" t="s">
        <v>38</v>
      </c>
      <c r="AD34" s="37"/>
    </row>
    <row r="35" spans="1:30" ht="375.75" customHeight="1">
      <c r="A35" s="36"/>
      <c r="B35" s="38"/>
      <c r="C35" s="38"/>
      <c r="D35" s="38"/>
      <c r="E35" s="36"/>
      <c r="F35" s="36"/>
      <c r="G35" s="50"/>
      <c r="H35" s="50"/>
      <c r="I35" s="50"/>
      <c r="J35" s="48"/>
      <c r="K35" s="48"/>
      <c r="L35" s="36"/>
      <c r="M35" s="44"/>
      <c r="N35" s="44"/>
      <c r="O35" s="44"/>
      <c r="P35" s="44"/>
      <c r="Q35" s="44"/>
      <c r="R35" s="46"/>
      <c r="S35" s="38"/>
      <c r="T35" s="38"/>
      <c r="U35" s="40"/>
      <c r="V35" s="32"/>
      <c r="W35" s="32"/>
      <c r="X35" s="32"/>
      <c r="Y35" s="42"/>
      <c r="Z35" s="32"/>
      <c r="AA35" s="34"/>
      <c r="AB35" s="36"/>
      <c r="AC35" s="36"/>
      <c r="AD35" s="38"/>
    </row>
    <row r="36" spans="1:30" ht="95.25" customHeight="1">
      <c r="A36" s="8">
        <v>33</v>
      </c>
      <c r="B36" s="7"/>
      <c r="C36" s="7"/>
      <c r="D36" s="7"/>
      <c r="E36" s="8">
        <v>33</v>
      </c>
      <c r="F36" s="8" t="s">
        <v>143</v>
      </c>
      <c r="G36" s="13" t="s">
        <v>144</v>
      </c>
      <c r="H36" s="13" t="s">
        <v>144</v>
      </c>
      <c r="I36" s="13" t="s">
        <v>145</v>
      </c>
      <c r="J36" s="20" t="s">
        <v>107</v>
      </c>
      <c r="K36" s="20" t="s">
        <v>107</v>
      </c>
      <c r="L36" s="8" t="s">
        <v>107</v>
      </c>
      <c r="M36" s="6">
        <v>2400</v>
      </c>
      <c r="N36" s="6">
        <v>819</v>
      </c>
      <c r="O36" s="6">
        <v>1965600</v>
      </c>
      <c r="P36" s="6">
        <v>720</v>
      </c>
      <c r="Q36" s="9">
        <v>589680</v>
      </c>
      <c r="R36" s="10"/>
      <c r="S36" s="7"/>
      <c r="T36" s="7"/>
      <c r="U36" s="11"/>
      <c r="V36" s="21" t="s">
        <v>44</v>
      </c>
      <c r="W36" s="21">
        <f t="shared" si="0"/>
        <v>58968</v>
      </c>
      <c r="X36" s="21">
        <f t="shared" si="1"/>
        <v>2948400</v>
      </c>
      <c r="Y36" s="22" t="s">
        <v>35</v>
      </c>
      <c r="Z36" s="21">
        <f t="shared" si="2"/>
        <v>982800</v>
      </c>
      <c r="AA36" s="23" t="s">
        <v>36</v>
      </c>
      <c r="AB36" s="8" t="s">
        <v>37</v>
      </c>
      <c r="AC36" s="8" t="s">
        <v>38</v>
      </c>
      <c r="AD36" s="7"/>
    </row>
    <row r="37" spans="1:30" ht="71.25" customHeight="1">
      <c r="A37" s="8">
        <v>34</v>
      </c>
      <c r="B37" s="7"/>
      <c r="C37" s="7"/>
      <c r="D37" s="7"/>
      <c r="E37" s="8">
        <v>34</v>
      </c>
      <c r="F37" s="8" t="s">
        <v>146</v>
      </c>
      <c r="G37" s="13" t="s">
        <v>147</v>
      </c>
      <c r="H37" s="13" t="s">
        <v>147</v>
      </c>
      <c r="I37" s="13" t="s">
        <v>148</v>
      </c>
      <c r="J37" s="20" t="s">
        <v>107</v>
      </c>
      <c r="K37" s="20" t="s">
        <v>107</v>
      </c>
      <c r="L37" s="8" t="s">
        <v>107</v>
      </c>
      <c r="M37" s="6">
        <v>158400</v>
      </c>
      <c r="N37" s="6">
        <v>777</v>
      </c>
      <c r="O37" s="6">
        <v>123076800</v>
      </c>
      <c r="P37" s="6">
        <v>47520</v>
      </c>
      <c r="Q37" s="9">
        <v>36923040</v>
      </c>
      <c r="R37" s="10"/>
      <c r="S37" s="7"/>
      <c r="T37" s="7"/>
      <c r="U37" s="11"/>
      <c r="V37" s="21" t="s">
        <v>44</v>
      </c>
      <c r="W37" s="21">
        <f t="shared" si="0"/>
        <v>3692304</v>
      </c>
      <c r="X37" s="21">
        <f t="shared" si="1"/>
        <v>184615200</v>
      </c>
      <c r="Y37" s="22" t="s">
        <v>35</v>
      </c>
      <c r="Z37" s="21">
        <f t="shared" si="2"/>
        <v>61538400</v>
      </c>
      <c r="AA37" s="23" t="s">
        <v>36</v>
      </c>
      <c r="AB37" s="8" t="s">
        <v>37</v>
      </c>
      <c r="AC37" s="8" t="s">
        <v>38</v>
      </c>
      <c r="AD37" s="7"/>
    </row>
    <row r="38" spans="1:30" ht="90">
      <c r="A38" s="8">
        <v>35</v>
      </c>
      <c r="B38" s="7"/>
      <c r="C38" s="7"/>
      <c r="D38" s="7"/>
      <c r="E38" s="8">
        <v>35</v>
      </c>
      <c r="F38" s="8" t="s">
        <v>149</v>
      </c>
      <c r="G38" s="13" t="s">
        <v>150</v>
      </c>
      <c r="H38" s="13" t="s">
        <v>150</v>
      </c>
      <c r="I38" s="13" t="s">
        <v>151</v>
      </c>
      <c r="J38" s="20" t="s">
        <v>43</v>
      </c>
      <c r="K38" s="20" t="s">
        <v>43</v>
      </c>
      <c r="L38" s="8" t="s">
        <v>43</v>
      </c>
      <c r="M38" s="6">
        <v>22</v>
      </c>
      <c r="N38" s="6">
        <v>840000</v>
      </c>
      <c r="O38" s="6">
        <v>18480000</v>
      </c>
      <c r="P38" s="6">
        <v>6</v>
      </c>
      <c r="Q38" s="9">
        <v>5040000</v>
      </c>
      <c r="R38" s="10"/>
      <c r="S38" s="7"/>
      <c r="T38" s="7"/>
      <c r="U38" s="11"/>
      <c r="V38" s="21" t="s">
        <v>44</v>
      </c>
      <c r="W38" s="21">
        <f t="shared" si="0"/>
        <v>554400</v>
      </c>
      <c r="X38" s="21">
        <f t="shared" si="1"/>
        <v>27720000</v>
      </c>
      <c r="Y38" s="22" t="s">
        <v>35</v>
      </c>
      <c r="Z38" s="21">
        <f t="shared" si="2"/>
        <v>9240000</v>
      </c>
      <c r="AA38" s="23" t="s">
        <v>36</v>
      </c>
      <c r="AB38" s="8" t="s">
        <v>37</v>
      </c>
      <c r="AC38" s="8" t="s">
        <v>38</v>
      </c>
      <c r="AD38" s="7"/>
    </row>
    <row r="39" spans="1:30" ht="96.75" customHeight="1">
      <c r="A39" s="8">
        <v>36</v>
      </c>
      <c r="B39" s="7"/>
      <c r="C39" s="7"/>
      <c r="D39" s="7"/>
      <c r="E39" s="8">
        <v>36</v>
      </c>
      <c r="F39" s="8" t="s">
        <v>152</v>
      </c>
      <c r="G39" s="13" t="s">
        <v>153</v>
      </c>
      <c r="H39" s="13" t="s">
        <v>153</v>
      </c>
      <c r="I39" s="13" t="s">
        <v>154</v>
      </c>
      <c r="J39" s="20" t="s">
        <v>83</v>
      </c>
      <c r="K39" s="20" t="s">
        <v>83</v>
      </c>
      <c r="L39" s="8" t="s">
        <v>83</v>
      </c>
      <c r="M39" s="6">
        <v>6432</v>
      </c>
      <c r="N39" s="6">
        <v>12000</v>
      </c>
      <c r="O39" s="6">
        <v>77184000</v>
      </c>
      <c r="P39" s="6">
        <v>1929</v>
      </c>
      <c r="Q39" s="9">
        <v>23148000</v>
      </c>
      <c r="R39" s="10"/>
      <c r="S39" s="7"/>
      <c r="T39" s="7"/>
      <c r="U39" s="11"/>
      <c r="V39" s="21" t="s">
        <v>44</v>
      </c>
      <c r="W39" s="21">
        <f t="shared" si="0"/>
        <v>2315520</v>
      </c>
      <c r="X39" s="21">
        <f t="shared" si="1"/>
        <v>115776000</v>
      </c>
      <c r="Y39" s="22" t="s">
        <v>35</v>
      </c>
      <c r="Z39" s="21">
        <f t="shared" si="2"/>
        <v>38592000</v>
      </c>
      <c r="AA39" s="23" t="s">
        <v>36</v>
      </c>
      <c r="AB39" s="8" t="s">
        <v>37</v>
      </c>
      <c r="AC39" s="8" t="s">
        <v>38</v>
      </c>
      <c r="AD39" s="7"/>
    </row>
    <row r="40" spans="1:30" ht="98.25" customHeight="1">
      <c r="A40" s="8">
        <v>37</v>
      </c>
      <c r="B40" s="7"/>
      <c r="C40" s="7"/>
      <c r="D40" s="7"/>
      <c r="E40" s="8">
        <v>37</v>
      </c>
      <c r="F40" s="8" t="s">
        <v>155</v>
      </c>
      <c r="G40" s="13" t="s">
        <v>156</v>
      </c>
      <c r="H40" s="13" t="s">
        <v>156</v>
      </c>
      <c r="I40" s="13" t="s">
        <v>157</v>
      </c>
      <c r="J40" s="20" t="s">
        <v>83</v>
      </c>
      <c r="K40" s="20" t="s">
        <v>83</v>
      </c>
      <c r="L40" s="8" t="s">
        <v>83</v>
      </c>
      <c r="M40" s="6">
        <v>20320</v>
      </c>
      <c r="N40" s="6">
        <v>5500</v>
      </c>
      <c r="O40" s="6">
        <v>111760000</v>
      </c>
      <c r="P40" s="6">
        <v>6096</v>
      </c>
      <c r="Q40" s="9">
        <v>33528000</v>
      </c>
      <c r="R40" s="10"/>
      <c r="S40" s="7"/>
      <c r="T40" s="7"/>
      <c r="U40" s="11"/>
      <c r="V40" s="21" t="s">
        <v>44</v>
      </c>
      <c r="W40" s="21">
        <f t="shared" si="0"/>
        <v>3352800</v>
      </c>
      <c r="X40" s="21">
        <f t="shared" si="1"/>
        <v>167640000</v>
      </c>
      <c r="Y40" s="22" t="s">
        <v>35</v>
      </c>
      <c r="Z40" s="21">
        <f t="shared" si="2"/>
        <v>55880000</v>
      </c>
      <c r="AA40" s="23" t="s">
        <v>36</v>
      </c>
      <c r="AB40" s="8" t="s">
        <v>37</v>
      </c>
      <c r="AC40" s="8" t="s">
        <v>38</v>
      </c>
      <c r="AD40" s="7"/>
    </row>
    <row r="41" spans="1:30" ht="99" customHeight="1">
      <c r="A41" s="8">
        <v>38</v>
      </c>
      <c r="B41" s="7"/>
      <c r="C41" s="7"/>
      <c r="D41" s="7"/>
      <c r="E41" s="8">
        <v>38</v>
      </c>
      <c r="F41" s="8" t="s">
        <v>158</v>
      </c>
      <c r="G41" s="13" t="s">
        <v>159</v>
      </c>
      <c r="H41" s="13" t="s">
        <v>159</v>
      </c>
      <c r="I41" s="13" t="s">
        <v>160</v>
      </c>
      <c r="J41" s="20" t="s">
        <v>83</v>
      </c>
      <c r="K41" s="20" t="s">
        <v>83</v>
      </c>
      <c r="L41" s="8" t="s">
        <v>83</v>
      </c>
      <c r="M41" s="6">
        <v>13300</v>
      </c>
      <c r="N41" s="6">
        <v>8000</v>
      </c>
      <c r="O41" s="6">
        <v>106400000</v>
      </c>
      <c r="P41" s="6">
        <v>3990</v>
      </c>
      <c r="Q41" s="9">
        <v>31920000</v>
      </c>
      <c r="R41" s="10"/>
      <c r="S41" s="7"/>
      <c r="T41" s="7"/>
      <c r="U41" s="11"/>
      <c r="V41" s="21" t="s">
        <v>44</v>
      </c>
      <c r="W41" s="21">
        <f t="shared" si="0"/>
        <v>3192000</v>
      </c>
      <c r="X41" s="21">
        <f t="shared" si="1"/>
        <v>159600000</v>
      </c>
      <c r="Y41" s="22" t="s">
        <v>35</v>
      </c>
      <c r="Z41" s="21">
        <f t="shared" si="2"/>
        <v>53200000</v>
      </c>
      <c r="AA41" s="23" t="s">
        <v>36</v>
      </c>
      <c r="AB41" s="8" t="s">
        <v>37</v>
      </c>
      <c r="AC41" s="8" t="s">
        <v>38</v>
      </c>
      <c r="AD41" s="7"/>
    </row>
    <row r="42" spans="1:30" ht="161.25" customHeight="1">
      <c r="A42" s="8">
        <v>39</v>
      </c>
      <c r="B42" s="7"/>
      <c r="C42" s="7"/>
      <c r="D42" s="7"/>
      <c r="E42" s="8">
        <v>39</v>
      </c>
      <c r="F42" s="8" t="s">
        <v>161</v>
      </c>
      <c r="G42" s="13" t="s">
        <v>162</v>
      </c>
      <c r="H42" s="13" t="s">
        <v>162</v>
      </c>
      <c r="I42" s="13" t="s">
        <v>163</v>
      </c>
      <c r="J42" s="20" t="s">
        <v>54</v>
      </c>
      <c r="K42" s="20" t="s">
        <v>54</v>
      </c>
      <c r="L42" s="8" t="s">
        <v>54</v>
      </c>
      <c r="M42" s="6">
        <v>130</v>
      </c>
      <c r="N42" s="6">
        <v>1199990</v>
      </c>
      <c r="O42" s="6">
        <v>155998700</v>
      </c>
      <c r="P42" s="6">
        <v>39</v>
      </c>
      <c r="Q42" s="9">
        <v>46799610</v>
      </c>
      <c r="R42" s="10"/>
      <c r="S42" s="7"/>
      <c r="T42" s="7"/>
      <c r="U42" s="11"/>
      <c r="V42" s="21" t="s">
        <v>44</v>
      </c>
      <c r="W42" s="21">
        <f t="shared" si="0"/>
        <v>4679961</v>
      </c>
      <c r="X42" s="21">
        <f t="shared" si="1"/>
        <v>233998050</v>
      </c>
      <c r="Y42" s="22" t="s">
        <v>35</v>
      </c>
      <c r="Z42" s="21">
        <f t="shared" si="2"/>
        <v>77999350</v>
      </c>
      <c r="AA42" s="23" t="s">
        <v>36</v>
      </c>
      <c r="AB42" s="8" t="s">
        <v>37</v>
      </c>
      <c r="AC42" s="8" t="s">
        <v>38</v>
      </c>
      <c r="AD42" s="7"/>
    </row>
    <row r="43" spans="1:30" ht="184.5" customHeight="1">
      <c r="A43" s="8">
        <v>40</v>
      </c>
      <c r="B43" s="7"/>
      <c r="C43" s="7"/>
      <c r="D43" s="7"/>
      <c r="E43" s="8">
        <v>40</v>
      </c>
      <c r="F43" s="8" t="s">
        <v>164</v>
      </c>
      <c r="G43" s="13" t="s">
        <v>165</v>
      </c>
      <c r="H43" s="13" t="s">
        <v>165</v>
      </c>
      <c r="I43" s="13" t="s">
        <v>166</v>
      </c>
      <c r="J43" s="20" t="s">
        <v>54</v>
      </c>
      <c r="K43" s="20" t="s">
        <v>54</v>
      </c>
      <c r="L43" s="8" t="s">
        <v>54</v>
      </c>
      <c r="M43" s="6">
        <v>4268</v>
      </c>
      <c r="N43" s="6">
        <v>499990</v>
      </c>
      <c r="O43" s="6">
        <v>2133957320</v>
      </c>
      <c r="P43" s="6">
        <v>1280</v>
      </c>
      <c r="Q43" s="9">
        <v>639987200</v>
      </c>
      <c r="R43" s="10"/>
      <c r="S43" s="7"/>
      <c r="T43" s="7"/>
      <c r="U43" s="11"/>
      <c r="V43" s="21" t="s">
        <v>44</v>
      </c>
      <c r="W43" s="21">
        <f t="shared" si="0"/>
        <v>64018719</v>
      </c>
      <c r="X43" s="21">
        <f t="shared" si="1"/>
        <v>3200935980</v>
      </c>
      <c r="Y43" s="22" t="s">
        <v>35</v>
      </c>
      <c r="Z43" s="21">
        <f t="shared" si="2"/>
        <v>1066978660</v>
      </c>
      <c r="AA43" s="23" t="s">
        <v>36</v>
      </c>
      <c r="AB43" s="8" t="s">
        <v>37</v>
      </c>
      <c r="AC43" s="8" t="s">
        <v>38</v>
      </c>
      <c r="AD43" s="7"/>
    </row>
    <row r="44" spans="1:30" ht="81" customHeight="1">
      <c r="A44" s="8">
        <v>41</v>
      </c>
      <c r="B44" s="7"/>
      <c r="C44" s="7"/>
      <c r="D44" s="7"/>
      <c r="E44" s="8">
        <v>41</v>
      </c>
      <c r="F44" s="8" t="s">
        <v>167</v>
      </c>
      <c r="G44" s="13" t="s">
        <v>168</v>
      </c>
      <c r="H44" s="13" t="s">
        <v>168</v>
      </c>
      <c r="I44" s="13" t="s">
        <v>169</v>
      </c>
      <c r="J44" s="20" t="s">
        <v>83</v>
      </c>
      <c r="K44" s="20" t="s">
        <v>83</v>
      </c>
      <c r="L44" s="8" t="s">
        <v>83</v>
      </c>
      <c r="M44" s="6">
        <v>490</v>
      </c>
      <c r="N44" s="6">
        <v>33163</v>
      </c>
      <c r="O44" s="6">
        <v>16249870</v>
      </c>
      <c r="P44" s="6">
        <v>147</v>
      </c>
      <c r="Q44" s="9">
        <v>4874961</v>
      </c>
      <c r="R44" s="10"/>
      <c r="S44" s="7"/>
      <c r="T44" s="7"/>
      <c r="U44" s="11"/>
      <c r="V44" s="21" t="s">
        <v>44</v>
      </c>
      <c r="W44" s="21">
        <f t="shared" si="0"/>
        <v>487496</v>
      </c>
      <c r="X44" s="21">
        <f t="shared" si="1"/>
        <v>24374805</v>
      </c>
      <c r="Y44" s="22" t="s">
        <v>35</v>
      </c>
      <c r="Z44" s="21">
        <f t="shared" si="2"/>
        <v>8124935</v>
      </c>
      <c r="AA44" s="23" t="s">
        <v>36</v>
      </c>
      <c r="AB44" s="8" t="s">
        <v>37</v>
      </c>
      <c r="AC44" s="8" t="s">
        <v>38</v>
      </c>
      <c r="AD44" s="7"/>
    </row>
    <row r="45" spans="1:30" ht="135" customHeight="1">
      <c r="A45" s="8">
        <v>42</v>
      </c>
      <c r="B45" s="7"/>
      <c r="C45" s="7"/>
      <c r="D45" s="7"/>
      <c r="E45" s="8">
        <v>42</v>
      </c>
      <c r="F45" s="8" t="s">
        <v>170</v>
      </c>
      <c r="G45" s="13" t="s">
        <v>171</v>
      </c>
      <c r="H45" s="13" t="s">
        <v>171</v>
      </c>
      <c r="I45" s="13" t="s">
        <v>172</v>
      </c>
      <c r="J45" s="20" t="s">
        <v>83</v>
      </c>
      <c r="K45" s="20" t="s">
        <v>83</v>
      </c>
      <c r="L45" s="8" t="s">
        <v>83</v>
      </c>
      <c r="M45" s="6">
        <v>125</v>
      </c>
      <c r="N45" s="6">
        <v>136000</v>
      </c>
      <c r="O45" s="6">
        <v>17000000</v>
      </c>
      <c r="P45" s="6">
        <v>37</v>
      </c>
      <c r="Q45" s="9">
        <v>5032000</v>
      </c>
      <c r="R45" s="10"/>
      <c r="S45" s="7"/>
      <c r="T45" s="7"/>
      <c r="U45" s="11"/>
      <c r="V45" s="21" t="s">
        <v>44</v>
      </c>
      <c r="W45" s="21">
        <f t="shared" si="0"/>
        <v>510000</v>
      </c>
      <c r="X45" s="21">
        <f t="shared" si="1"/>
        <v>25500000</v>
      </c>
      <c r="Y45" s="22" t="s">
        <v>35</v>
      </c>
      <c r="Z45" s="21">
        <f t="shared" si="2"/>
        <v>8500000</v>
      </c>
      <c r="AA45" s="23" t="s">
        <v>36</v>
      </c>
      <c r="AB45" s="8" t="s">
        <v>37</v>
      </c>
      <c r="AC45" s="8" t="s">
        <v>38</v>
      </c>
      <c r="AD45" s="7"/>
    </row>
    <row r="46" spans="1:30" ht="90">
      <c r="A46" s="8">
        <v>43</v>
      </c>
      <c r="B46" s="7"/>
      <c r="C46" s="7"/>
      <c r="D46" s="7"/>
      <c r="E46" s="8">
        <v>43</v>
      </c>
      <c r="F46" s="8" t="s">
        <v>173</v>
      </c>
      <c r="G46" s="13" t="s">
        <v>174</v>
      </c>
      <c r="H46" s="13" t="s">
        <v>174</v>
      </c>
      <c r="I46" s="13" t="s">
        <v>175</v>
      </c>
      <c r="J46" s="20" t="s">
        <v>87</v>
      </c>
      <c r="K46" s="20" t="s">
        <v>87</v>
      </c>
      <c r="L46" s="8" t="s">
        <v>87</v>
      </c>
      <c r="M46" s="6">
        <v>4400</v>
      </c>
      <c r="N46" s="6">
        <v>12000</v>
      </c>
      <c r="O46" s="6">
        <v>52800000</v>
      </c>
      <c r="P46" s="6">
        <v>1320</v>
      </c>
      <c r="Q46" s="9">
        <v>15840000</v>
      </c>
      <c r="R46" s="10"/>
      <c r="S46" s="7"/>
      <c r="T46" s="7"/>
      <c r="U46" s="11"/>
      <c r="V46" s="21" t="s">
        <v>44</v>
      </c>
      <c r="W46" s="21">
        <f t="shared" si="0"/>
        <v>1584000</v>
      </c>
      <c r="X46" s="21">
        <f t="shared" si="1"/>
        <v>79200000</v>
      </c>
      <c r="Y46" s="22" t="s">
        <v>35</v>
      </c>
      <c r="Z46" s="21">
        <f t="shared" si="2"/>
        <v>26400000</v>
      </c>
      <c r="AA46" s="23" t="s">
        <v>36</v>
      </c>
      <c r="AB46" s="8" t="s">
        <v>37</v>
      </c>
      <c r="AC46" s="8" t="s">
        <v>38</v>
      </c>
      <c r="AD46" s="7"/>
    </row>
    <row r="47" spans="1:30" ht="90">
      <c r="A47" s="8">
        <v>44</v>
      </c>
      <c r="B47" s="7"/>
      <c r="C47" s="7"/>
      <c r="D47" s="7"/>
      <c r="E47" s="8">
        <v>44</v>
      </c>
      <c r="F47" s="8" t="s">
        <v>176</v>
      </c>
      <c r="G47" s="13" t="s">
        <v>177</v>
      </c>
      <c r="H47" s="13" t="s">
        <v>177</v>
      </c>
      <c r="I47" s="13" t="s">
        <v>178</v>
      </c>
      <c r="J47" s="20" t="s">
        <v>87</v>
      </c>
      <c r="K47" s="20" t="s">
        <v>87</v>
      </c>
      <c r="L47" s="8" t="s">
        <v>87</v>
      </c>
      <c r="M47" s="6">
        <v>7855</v>
      </c>
      <c r="N47" s="6">
        <v>16000</v>
      </c>
      <c r="O47" s="6">
        <v>125680000</v>
      </c>
      <c r="P47" s="6">
        <v>2356</v>
      </c>
      <c r="Q47" s="9">
        <v>37696000</v>
      </c>
      <c r="R47" s="10"/>
      <c r="S47" s="7"/>
      <c r="T47" s="7"/>
      <c r="U47" s="11"/>
      <c r="V47" s="21" t="s">
        <v>44</v>
      </c>
      <c r="W47" s="21">
        <f t="shared" si="0"/>
        <v>3770400</v>
      </c>
      <c r="X47" s="21">
        <f t="shared" si="1"/>
        <v>188520000</v>
      </c>
      <c r="Y47" s="22" t="s">
        <v>35</v>
      </c>
      <c r="Z47" s="21">
        <f t="shared" si="2"/>
        <v>62840000</v>
      </c>
      <c r="AA47" s="23" t="s">
        <v>36</v>
      </c>
      <c r="AB47" s="8" t="s">
        <v>37</v>
      </c>
      <c r="AC47" s="8" t="s">
        <v>38</v>
      </c>
      <c r="AD47" s="7"/>
    </row>
    <row r="48" spans="1:30" ht="73.5" customHeight="1">
      <c r="A48" s="8">
        <v>45</v>
      </c>
      <c r="B48" s="7"/>
      <c r="C48" s="7"/>
      <c r="D48" s="7"/>
      <c r="E48" s="8">
        <v>45</v>
      </c>
      <c r="F48" s="8" t="s">
        <v>179</v>
      </c>
      <c r="G48" s="13" t="s">
        <v>180</v>
      </c>
      <c r="H48" s="13" t="s">
        <v>180</v>
      </c>
      <c r="I48" s="13" t="s">
        <v>181</v>
      </c>
      <c r="J48" s="20" t="s">
        <v>87</v>
      </c>
      <c r="K48" s="20" t="s">
        <v>87</v>
      </c>
      <c r="L48" s="8" t="s">
        <v>87</v>
      </c>
      <c r="M48" s="6">
        <v>2636</v>
      </c>
      <c r="N48" s="6">
        <v>20000</v>
      </c>
      <c r="O48" s="6">
        <v>52720000</v>
      </c>
      <c r="P48" s="6">
        <v>790</v>
      </c>
      <c r="Q48" s="9">
        <v>15800000</v>
      </c>
      <c r="R48" s="10"/>
      <c r="S48" s="7"/>
      <c r="T48" s="7"/>
      <c r="U48" s="11"/>
      <c r="V48" s="21" t="s">
        <v>44</v>
      </c>
      <c r="W48" s="21">
        <f t="shared" si="0"/>
        <v>1581600</v>
      </c>
      <c r="X48" s="21">
        <f t="shared" si="1"/>
        <v>79080000</v>
      </c>
      <c r="Y48" s="22" t="s">
        <v>35</v>
      </c>
      <c r="Z48" s="21">
        <f t="shared" si="2"/>
        <v>26360000</v>
      </c>
      <c r="AA48" s="23" t="s">
        <v>36</v>
      </c>
      <c r="AB48" s="8" t="s">
        <v>37</v>
      </c>
      <c r="AC48" s="8" t="s">
        <v>38</v>
      </c>
      <c r="AD48" s="7"/>
    </row>
    <row r="49" spans="1:30" ht="148.5" customHeight="1">
      <c r="A49" s="8">
        <v>46</v>
      </c>
      <c r="B49" s="7"/>
      <c r="C49" s="7"/>
      <c r="D49" s="7"/>
      <c r="E49" s="8">
        <v>46</v>
      </c>
      <c r="F49" s="8" t="s">
        <v>182</v>
      </c>
      <c r="G49" s="13" t="s">
        <v>183</v>
      </c>
      <c r="H49" s="13" t="s">
        <v>183</v>
      </c>
      <c r="I49" s="13" t="s">
        <v>184</v>
      </c>
      <c r="J49" s="20" t="s">
        <v>54</v>
      </c>
      <c r="K49" s="20" t="s">
        <v>54</v>
      </c>
      <c r="L49" s="8" t="s">
        <v>54</v>
      </c>
      <c r="M49" s="6">
        <v>30</v>
      </c>
      <c r="N49" s="6">
        <v>699990</v>
      </c>
      <c r="O49" s="6">
        <v>20999700</v>
      </c>
      <c r="P49" s="6">
        <v>9</v>
      </c>
      <c r="Q49" s="9">
        <v>6299910</v>
      </c>
      <c r="R49" s="10"/>
      <c r="S49" s="7"/>
      <c r="T49" s="7"/>
      <c r="U49" s="11"/>
      <c r="V49" s="21" t="s">
        <v>44</v>
      </c>
      <c r="W49" s="21">
        <f t="shared" si="0"/>
        <v>629991</v>
      </c>
      <c r="X49" s="21">
        <f t="shared" si="1"/>
        <v>31499550</v>
      </c>
      <c r="Y49" s="22" t="s">
        <v>35</v>
      </c>
      <c r="Z49" s="21">
        <f t="shared" si="2"/>
        <v>10499850</v>
      </c>
      <c r="AA49" s="23" t="s">
        <v>36</v>
      </c>
      <c r="AB49" s="8" t="s">
        <v>37</v>
      </c>
      <c r="AC49" s="8" t="s">
        <v>38</v>
      </c>
      <c r="AD49" s="7"/>
    </row>
    <row r="50" spans="1:30" ht="84" customHeight="1">
      <c r="A50" s="8">
        <v>47</v>
      </c>
      <c r="B50" s="7"/>
      <c r="C50" s="7"/>
      <c r="D50" s="7"/>
      <c r="E50" s="8">
        <v>47</v>
      </c>
      <c r="F50" s="8" t="s">
        <v>185</v>
      </c>
      <c r="G50" s="13" t="s">
        <v>186</v>
      </c>
      <c r="H50" s="13" t="s">
        <v>186</v>
      </c>
      <c r="I50" s="13" t="s">
        <v>292</v>
      </c>
      <c r="J50" s="20" t="s">
        <v>54</v>
      </c>
      <c r="K50" s="20" t="s">
        <v>54</v>
      </c>
      <c r="L50" s="8" t="s">
        <v>54</v>
      </c>
      <c r="M50" s="6">
        <v>725</v>
      </c>
      <c r="N50" s="6">
        <v>650000</v>
      </c>
      <c r="O50" s="6">
        <v>471250000</v>
      </c>
      <c r="P50" s="6">
        <v>217</v>
      </c>
      <c r="Q50" s="9">
        <v>141050000</v>
      </c>
      <c r="R50" s="10"/>
      <c r="S50" s="7"/>
      <c r="T50" s="7"/>
      <c r="U50" s="11"/>
      <c r="V50" s="21" t="s">
        <v>44</v>
      </c>
      <c r="W50" s="21">
        <f t="shared" si="0"/>
        <v>14137500</v>
      </c>
      <c r="X50" s="21">
        <f t="shared" si="1"/>
        <v>706875000</v>
      </c>
      <c r="Y50" s="22" t="s">
        <v>35</v>
      </c>
      <c r="Z50" s="21">
        <f t="shared" si="2"/>
        <v>235625000</v>
      </c>
      <c r="AA50" s="23" t="s">
        <v>36</v>
      </c>
      <c r="AB50" s="8" t="s">
        <v>37</v>
      </c>
      <c r="AC50" s="8" t="s">
        <v>38</v>
      </c>
      <c r="AD50" s="7"/>
    </row>
    <row r="51" spans="1:30" ht="126.75" customHeight="1">
      <c r="A51" s="8">
        <v>48</v>
      </c>
      <c r="B51" s="7"/>
      <c r="C51" s="7"/>
      <c r="D51" s="7"/>
      <c r="E51" s="8">
        <v>48</v>
      </c>
      <c r="F51" s="8" t="s">
        <v>187</v>
      </c>
      <c r="G51" s="13" t="s">
        <v>188</v>
      </c>
      <c r="H51" s="13" t="s">
        <v>188</v>
      </c>
      <c r="I51" s="13" t="s">
        <v>189</v>
      </c>
      <c r="J51" s="20" t="s">
        <v>54</v>
      </c>
      <c r="K51" s="20" t="s">
        <v>54</v>
      </c>
      <c r="L51" s="8" t="s">
        <v>54</v>
      </c>
      <c r="M51" s="6">
        <v>8530</v>
      </c>
      <c r="N51" s="6">
        <v>199990</v>
      </c>
      <c r="O51" s="6">
        <v>1705914700</v>
      </c>
      <c r="P51" s="6">
        <v>2559</v>
      </c>
      <c r="Q51" s="9">
        <v>511774410</v>
      </c>
      <c r="R51" s="10"/>
      <c r="S51" s="7"/>
      <c r="T51" s="7"/>
      <c r="U51" s="11"/>
      <c r="V51" s="21" t="s">
        <v>44</v>
      </c>
      <c r="W51" s="21">
        <f t="shared" si="0"/>
        <v>51177441</v>
      </c>
      <c r="X51" s="21">
        <f t="shared" si="1"/>
        <v>2558872050</v>
      </c>
      <c r="Y51" s="22" t="s">
        <v>35</v>
      </c>
      <c r="Z51" s="21">
        <f t="shared" si="2"/>
        <v>852957350</v>
      </c>
      <c r="AA51" s="23" t="s">
        <v>36</v>
      </c>
      <c r="AB51" s="8" t="s">
        <v>37</v>
      </c>
      <c r="AC51" s="8" t="s">
        <v>38</v>
      </c>
      <c r="AD51" s="7"/>
    </row>
    <row r="52" spans="1:30" ht="92.25" customHeight="1">
      <c r="A52" s="8">
        <v>49</v>
      </c>
      <c r="B52" s="7"/>
      <c r="C52" s="7"/>
      <c r="D52" s="7"/>
      <c r="E52" s="8">
        <v>49</v>
      </c>
      <c r="F52" s="8" t="s">
        <v>190</v>
      </c>
      <c r="G52" s="13" t="s">
        <v>191</v>
      </c>
      <c r="H52" s="13" t="s">
        <v>191</v>
      </c>
      <c r="I52" s="13" t="s">
        <v>192</v>
      </c>
      <c r="J52" s="20" t="s">
        <v>54</v>
      </c>
      <c r="K52" s="20" t="s">
        <v>54</v>
      </c>
      <c r="L52" s="8" t="s">
        <v>54</v>
      </c>
      <c r="M52" s="6">
        <v>122</v>
      </c>
      <c r="N52" s="6">
        <v>14500000</v>
      </c>
      <c r="O52" s="6">
        <v>1769000000</v>
      </c>
      <c r="P52" s="6">
        <v>36</v>
      </c>
      <c r="Q52" s="9">
        <v>522000000</v>
      </c>
      <c r="R52" s="10"/>
      <c r="S52" s="7"/>
      <c r="T52" s="7"/>
      <c r="U52" s="11"/>
      <c r="V52" s="21" t="s">
        <v>44</v>
      </c>
      <c r="W52" s="21">
        <f t="shared" si="0"/>
        <v>53070000</v>
      </c>
      <c r="X52" s="21">
        <f t="shared" si="1"/>
        <v>2653500000</v>
      </c>
      <c r="Y52" s="22" t="s">
        <v>35</v>
      </c>
      <c r="Z52" s="21">
        <f t="shared" si="2"/>
        <v>884500000</v>
      </c>
      <c r="AA52" s="23" t="s">
        <v>36</v>
      </c>
      <c r="AB52" s="8" t="s">
        <v>37</v>
      </c>
      <c r="AC52" s="8" t="s">
        <v>38</v>
      </c>
      <c r="AD52" s="7"/>
    </row>
    <row r="53" spans="1:30" ht="96.75" customHeight="1">
      <c r="A53" s="8">
        <v>50</v>
      </c>
      <c r="B53" s="7"/>
      <c r="C53" s="7"/>
      <c r="D53" s="7"/>
      <c r="E53" s="8">
        <v>50</v>
      </c>
      <c r="F53" s="8" t="s">
        <v>193</v>
      </c>
      <c r="G53" s="13" t="s">
        <v>194</v>
      </c>
      <c r="H53" s="13" t="s">
        <v>194</v>
      </c>
      <c r="I53" s="13" t="s">
        <v>195</v>
      </c>
      <c r="J53" s="20" t="s">
        <v>43</v>
      </c>
      <c r="K53" s="20" t="s">
        <v>43</v>
      </c>
      <c r="L53" s="8" t="s">
        <v>43</v>
      </c>
      <c r="M53" s="6">
        <v>59950</v>
      </c>
      <c r="N53" s="6">
        <v>400</v>
      </c>
      <c r="O53" s="6">
        <v>23980000</v>
      </c>
      <c r="P53" s="6">
        <v>17985</v>
      </c>
      <c r="Q53" s="9">
        <v>7194000</v>
      </c>
      <c r="R53" s="10"/>
      <c r="S53" s="7"/>
      <c r="T53" s="7"/>
      <c r="U53" s="11"/>
      <c r="V53" s="21" t="s">
        <v>44</v>
      </c>
      <c r="W53" s="21">
        <f t="shared" si="0"/>
        <v>719400</v>
      </c>
      <c r="X53" s="21">
        <f t="shared" si="1"/>
        <v>35970000</v>
      </c>
      <c r="Y53" s="22" t="s">
        <v>35</v>
      </c>
      <c r="Z53" s="21">
        <f t="shared" si="2"/>
        <v>11990000</v>
      </c>
      <c r="AA53" s="23" t="s">
        <v>36</v>
      </c>
      <c r="AB53" s="8" t="s">
        <v>37</v>
      </c>
      <c r="AC53" s="8" t="s">
        <v>38</v>
      </c>
      <c r="AD53" s="7"/>
    </row>
    <row r="54" spans="1:30" ht="147.75" customHeight="1">
      <c r="A54" s="8">
        <v>51</v>
      </c>
      <c r="B54" s="7"/>
      <c r="C54" s="7"/>
      <c r="D54" s="7"/>
      <c r="E54" s="8">
        <v>51</v>
      </c>
      <c r="F54" s="8" t="s">
        <v>196</v>
      </c>
      <c r="G54" s="13" t="s">
        <v>197</v>
      </c>
      <c r="H54" s="13" t="s">
        <v>197</v>
      </c>
      <c r="I54" s="13" t="s">
        <v>198</v>
      </c>
      <c r="J54" s="20" t="s">
        <v>43</v>
      </c>
      <c r="K54" s="20" t="s">
        <v>43</v>
      </c>
      <c r="L54" s="8" t="s">
        <v>43</v>
      </c>
      <c r="M54" s="6">
        <v>4330</v>
      </c>
      <c r="N54" s="6">
        <v>18999</v>
      </c>
      <c r="O54" s="6">
        <v>82265670</v>
      </c>
      <c r="P54" s="6">
        <v>1299</v>
      </c>
      <c r="Q54" s="9">
        <v>24679701</v>
      </c>
      <c r="R54" s="10"/>
      <c r="S54" s="7"/>
      <c r="T54" s="7"/>
      <c r="U54" s="11"/>
      <c r="V54" s="21" t="s">
        <v>44</v>
      </c>
      <c r="W54" s="21">
        <f t="shared" si="0"/>
        <v>2467970</v>
      </c>
      <c r="X54" s="21">
        <f t="shared" si="1"/>
        <v>123398505</v>
      </c>
      <c r="Y54" s="22" t="s">
        <v>35</v>
      </c>
      <c r="Z54" s="21">
        <f t="shared" si="2"/>
        <v>41132835</v>
      </c>
      <c r="AA54" s="23" t="s">
        <v>36</v>
      </c>
      <c r="AB54" s="8" t="s">
        <v>37</v>
      </c>
      <c r="AC54" s="8" t="s">
        <v>38</v>
      </c>
      <c r="AD54" s="7"/>
    </row>
    <row r="55" spans="1:30" ht="151.5" customHeight="1">
      <c r="A55" s="8">
        <v>52</v>
      </c>
      <c r="B55" s="7"/>
      <c r="C55" s="7"/>
      <c r="D55" s="7"/>
      <c r="E55" s="8">
        <v>52</v>
      </c>
      <c r="F55" s="8" t="s">
        <v>199</v>
      </c>
      <c r="G55" s="13" t="s">
        <v>200</v>
      </c>
      <c r="H55" s="13" t="s">
        <v>200</v>
      </c>
      <c r="I55" s="13" t="s">
        <v>201</v>
      </c>
      <c r="J55" s="20" t="s">
        <v>43</v>
      </c>
      <c r="K55" s="20" t="s">
        <v>43</v>
      </c>
      <c r="L55" s="8" t="s">
        <v>43</v>
      </c>
      <c r="M55" s="6">
        <v>600</v>
      </c>
      <c r="N55" s="6">
        <v>146000</v>
      </c>
      <c r="O55" s="6">
        <v>87600000</v>
      </c>
      <c r="P55" s="6">
        <v>180</v>
      </c>
      <c r="Q55" s="9">
        <v>26280000</v>
      </c>
      <c r="R55" s="10"/>
      <c r="S55" s="7"/>
      <c r="T55" s="7"/>
      <c r="U55" s="11"/>
      <c r="V55" s="21" t="s">
        <v>44</v>
      </c>
      <c r="W55" s="21">
        <f t="shared" si="0"/>
        <v>2628000</v>
      </c>
      <c r="X55" s="21">
        <f t="shared" si="1"/>
        <v>131400000</v>
      </c>
      <c r="Y55" s="22" t="s">
        <v>35</v>
      </c>
      <c r="Z55" s="21">
        <f t="shared" si="2"/>
        <v>43800000</v>
      </c>
      <c r="AA55" s="23" t="s">
        <v>36</v>
      </c>
      <c r="AB55" s="8" t="s">
        <v>37</v>
      </c>
      <c r="AC55" s="8" t="s">
        <v>38</v>
      </c>
      <c r="AD55" s="7"/>
    </row>
    <row r="56" spans="1:30" ht="90">
      <c r="A56" s="8">
        <v>53</v>
      </c>
      <c r="B56" s="7"/>
      <c r="C56" s="7"/>
      <c r="D56" s="7"/>
      <c r="E56" s="8">
        <v>53</v>
      </c>
      <c r="F56" s="8" t="s">
        <v>202</v>
      </c>
      <c r="G56" s="13" t="s">
        <v>203</v>
      </c>
      <c r="H56" s="13" t="s">
        <v>203</v>
      </c>
      <c r="I56" s="13" t="s">
        <v>204</v>
      </c>
      <c r="J56" s="20" t="s">
        <v>43</v>
      </c>
      <c r="K56" s="20" t="s">
        <v>43</v>
      </c>
      <c r="L56" s="8" t="s">
        <v>43</v>
      </c>
      <c r="M56" s="6">
        <v>175130</v>
      </c>
      <c r="N56" s="6">
        <v>1008</v>
      </c>
      <c r="O56" s="6">
        <v>176531040</v>
      </c>
      <c r="P56" s="6">
        <v>52539</v>
      </c>
      <c r="Q56" s="9">
        <v>52959312</v>
      </c>
      <c r="R56" s="10"/>
      <c r="S56" s="7"/>
      <c r="T56" s="7"/>
      <c r="U56" s="11"/>
      <c r="V56" s="21" t="s">
        <v>44</v>
      </c>
      <c r="W56" s="21">
        <f t="shared" si="0"/>
        <v>5295931</v>
      </c>
      <c r="X56" s="21">
        <f t="shared" si="1"/>
        <v>264796560</v>
      </c>
      <c r="Y56" s="22" t="s">
        <v>35</v>
      </c>
      <c r="Z56" s="21">
        <f t="shared" si="2"/>
        <v>88265520</v>
      </c>
      <c r="AA56" s="23" t="s">
        <v>36</v>
      </c>
      <c r="AB56" s="8" t="s">
        <v>37</v>
      </c>
      <c r="AC56" s="8" t="s">
        <v>38</v>
      </c>
      <c r="AD56" s="7"/>
    </row>
    <row r="57" spans="1:30" ht="265.5" customHeight="1">
      <c r="A57" s="8">
        <v>54</v>
      </c>
      <c r="B57" s="7"/>
      <c r="C57" s="7"/>
      <c r="D57" s="7"/>
      <c r="E57" s="8">
        <v>54</v>
      </c>
      <c r="F57" s="8" t="s">
        <v>205</v>
      </c>
      <c r="G57" s="13" t="s">
        <v>206</v>
      </c>
      <c r="H57" s="13" t="s">
        <v>206</v>
      </c>
      <c r="I57" s="13" t="s">
        <v>207</v>
      </c>
      <c r="J57" s="20" t="s">
        <v>83</v>
      </c>
      <c r="K57" s="20" t="s">
        <v>83</v>
      </c>
      <c r="L57" s="8" t="s">
        <v>83</v>
      </c>
      <c r="M57" s="6">
        <v>1300</v>
      </c>
      <c r="N57" s="6">
        <v>140000</v>
      </c>
      <c r="O57" s="6">
        <v>182000000</v>
      </c>
      <c r="P57" s="6">
        <v>390</v>
      </c>
      <c r="Q57" s="9">
        <v>54600000</v>
      </c>
      <c r="R57" s="10"/>
      <c r="S57" s="7"/>
      <c r="T57" s="7"/>
      <c r="U57" s="11"/>
      <c r="V57" s="21" t="s">
        <v>44</v>
      </c>
      <c r="W57" s="21">
        <f t="shared" si="0"/>
        <v>5460000</v>
      </c>
      <c r="X57" s="21">
        <f t="shared" si="1"/>
        <v>273000000</v>
      </c>
      <c r="Y57" s="22" t="s">
        <v>35</v>
      </c>
      <c r="Z57" s="21">
        <f t="shared" si="2"/>
        <v>91000000</v>
      </c>
      <c r="AA57" s="23" t="s">
        <v>36</v>
      </c>
      <c r="AB57" s="8" t="s">
        <v>37</v>
      </c>
      <c r="AC57" s="8" t="s">
        <v>38</v>
      </c>
      <c r="AD57" s="7"/>
    </row>
    <row r="58" spans="1:30" ht="144" customHeight="1">
      <c r="A58" s="8">
        <v>55</v>
      </c>
      <c r="B58" s="7"/>
      <c r="C58" s="7"/>
      <c r="D58" s="7"/>
      <c r="E58" s="8">
        <v>55</v>
      </c>
      <c r="F58" s="8" t="s">
        <v>208</v>
      </c>
      <c r="G58" s="13" t="s">
        <v>209</v>
      </c>
      <c r="H58" s="13" t="s">
        <v>209</v>
      </c>
      <c r="I58" s="13" t="s">
        <v>210</v>
      </c>
      <c r="J58" s="20" t="s">
        <v>43</v>
      </c>
      <c r="K58" s="20" t="s">
        <v>43</v>
      </c>
      <c r="L58" s="8" t="s">
        <v>43</v>
      </c>
      <c r="M58" s="6">
        <v>500</v>
      </c>
      <c r="N58" s="6">
        <v>63000</v>
      </c>
      <c r="O58" s="6">
        <v>31500000</v>
      </c>
      <c r="P58" s="6">
        <v>150</v>
      </c>
      <c r="Q58" s="9">
        <v>9450000</v>
      </c>
      <c r="R58" s="10"/>
      <c r="S58" s="7"/>
      <c r="T58" s="7"/>
      <c r="U58" s="11"/>
      <c r="V58" s="21" t="s">
        <v>44</v>
      </c>
      <c r="W58" s="21">
        <f t="shared" si="0"/>
        <v>945000</v>
      </c>
      <c r="X58" s="21">
        <f t="shared" si="1"/>
        <v>47250000</v>
      </c>
      <c r="Y58" s="22" t="s">
        <v>35</v>
      </c>
      <c r="Z58" s="21">
        <f t="shared" si="2"/>
        <v>15750000</v>
      </c>
      <c r="AA58" s="23" t="s">
        <v>36</v>
      </c>
      <c r="AB58" s="8" t="s">
        <v>37</v>
      </c>
      <c r="AC58" s="8" t="s">
        <v>38</v>
      </c>
      <c r="AD58" s="7"/>
    </row>
    <row r="59" spans="1:30" ht="164.25" customHeight="1">
      <c r="A59" s="8">
        <v>56</v>
      </c>
      <c r="B59" s="7"/>
      <c r="C59" s="7"/>
      <c r="D59" s="7"/>
      <c r="E59" s="8">
        <v>56</v>
      </c>
      <c r="F59" s="8" t="s">
        <v>211</v>
      </c>
      <c r="G59" s="13" t="s">
        <v>212</v>
      </c>
      <c r="H59" s="13" t="s">
        <v>212</v>
      </c>
      <c r="I59" s="13" t="s">
        <v>213</v>
      </c>
      <c r="J59" s="20" t="s">
        <v>43</v>
      </c>
      <c r="K59" s="20" t="s">
        <v>43</v>
      </c>
      <c r="L59" s="8" t="s">
        <v>43</v>
      </c>
      <c r="M59" s="6">
        <v>505</v>
      </c>
      <c r="N59" s="6">
        <v>63000</v>
      </c>
      <c r="O59" s="6">
        <v>31815000</v>
      </c>
      <c r="P59" s="6">
        <v>151</v>
      </c>
      <c r="Q59" s="9">
        <v>9513000</v>
      </c>
      <c r="R59" s="10"/>
      <c r="S59" s="7"/>
      <c r="T59" s="7"/>
      <c r="U59" s="11"/>
      <c r="V59" s="21" t="s">
        <v>44</v>
      </c>
      <c r="W59" s="21">
        <f t="shared" si="0"/>
        <v>954450</v>
      </c>
      <c r="X59" s="21">
        <f t="shared" si="1"/>
        <v>47722500</v>
      </c>
      <c r="Y59" s="22" t="s">
        <v>35</v>
      </c>
      <c r="Z59" s="21">
        <f t="shared" si="2"/>
        <v>15907500</v>
      </c>
      <c r="AA59" s="23" t="s">
        <v>36</v>
      </c>
      <c r="AB59" s="8" t="s">
        <v>37</v>
      </c>
      <c r="AC59" s="8" t="s">
        <v>38</v>
      </c>
      <c r="AD59" s="7"/>
    </row>
    <row r="60" spans="1:30" ht="173.25" customHeight="1">
      <c r="A60" s="8">
        <v>57</v>
      </c>
      <c r="B60" s="7"/>
      <c r="C60" s="7"/>
      <c r="D60" s="7"/>
      <c r="E60" s="8">
        <v>57</v>
      </c>
      <c r="F60" s="8" t="s">
        <v>214</v>
      </c>
      <c r="G60" s="13" t="s">
        <v>215</v>
      </c>
      <c r="H60" s="13" t="s">
        <v>215</v>
      </c>
      <c r="I60" s="13" t="s">
        <v>216</v>
      </c>
      <c r="J60" s="20" t="s">
        <v>43</v>
      </c>
      <c r="K60" s="20" t="s">
        <v>43</v>
      </c>
      <c r="L60" s="8" t="s">
        <v>43</v>
      </c>
      <c r="M60" s="6">
        <v>100</v>
      </c>
      <c r="N60" s="6">
        <v>63000</v>
      </c>
      <c r="O60" s="6">
        <v>6300000</v>
      </c>
      <c r="P60" s="6">
        <v>30</v>
      </c>
      <c r="Q60" s="9">
        <v>1890000</v>
      </c>
      <c r="R60" s="10"/>
      <c r="S60" s="7"/>
      <c r="T60" s="7"/>
      <c r="U60" s="11"/>
      <c r="V60" s="21" t="s">
        <v>44</v>
      </c>
      <c r="W60" s="21">
        <f t="shared" si="0"/>
        <v>189000</v>
      </c>
      <c r="X60" s="21">
        <f t="shared" si="1"/>
        <v>9450000</v>
      </c>
      <c r="Y60" s="22" t="s">
        <v>35</v>
      </c>
      <c r="Z60" s="21">
        <f t="shared" si="2"/>
        <v>3150000</v>
      </c>
      <c r="AA60" s="23" t="s">
        <v>36</v>
      </c>
      <c r="AB60" s="8" t="s">
        <v>37</v>
      </c>
      <c r="AC60" s="8" t="s">
        <v>38</v>
      </c>
      <c r="AD60" s="7"/>
    </row>
    <row r="61" spans="1:30" ht="161.25" customHeight="1">
      <c r="A61" s="8">
        <v>58</v>
      </c>
      <c r="B61" s="7"/>
      <c r="C61" s="7"/>
      <c r="D61" s="7"/>
      <c r="E61" s="8">
        <v>58</v>
      </c>
      <c r="F61" s="8" t="s">
        <v>217</v>
      </c>
      <c r="G61" s="13" t="s">
        <v>218</v>
      </c>
      <c r="H61" s="13" t="s">
        <v>218</v>
      </c>
      <c r="I61" s="13" t="s">
        <v>219</v>
      </c>
      <c r="J61" s="20" t="s">
        <v>43</v>
      </c>
      <c r="K61" s="20" t="s">
        <v>43</v>
      </c>
      <c r="L61" s="8" t="s">
        <v>43</v>
      </c>
      <c r="M61" s="6">
        <v>100</v>
      </c>
      <c r="N61" s="6">
        <v>160000</v>
      </c>
      <c r="O61" s="6">
        <v>16000000</v>
      </c>
      <c r="P61" s="6">
        <v>30</v>
      </c>
      <c r="Q61" s="9">
        <v>4800000</v>
      </c>
      <c r="R61" s="10"/>
      <c r="S61" s="7"/>
      <c r="T61" s="7"/>
      <c r="U61" s="11"/>
      <c r="V61" s="21" t="s">
        <v>44</v>
      </c>
      <c r="W61" s="21">
        <f t="shared" si="0"/>
        <v>480000</v>
      </c>
      <c r="X61" s="21">
        <f t="shared" si="1"/>
        <v>24000000</v>
      </c>
      <c r="Y61" s="22" t="s">
        <v>35</v>
      </c>
      <c r="Z61" s="21">
        <f t="shared" si="2"/>
        <v>8000000</v>
      </c>
      <c r="AA61" s="23" t="s">
        <v>36</v>
      </c>
      <c r="AB61" s="8" t="s">
        <v>37</v>
      </c>
      <c r="AC61" s="8" t="s">
        <v>38</v>
      </c>
      <c r="AD61" s="7"/>
    </row>
    <row r="62" spans="1:30" ht="87" customHeight="1">
      <c r="A62" s="8">
        <v>59</v>
      </c>
      <c r="B62" s="7"/>
      <c r="C62" s="7"/>
      <c r="D62" s="7"/>
      <c r="E62" s="8">
        <v>59</v>
      </c>
      <c r="F62" s="8" t="s">
        <v>220</v>
      </c>
      <c r="G62" s="13" t="s">
        <v>221</v>
      </c>
      <c r="H62" s="13" t="s">
        <v>221</v>
      </c>
      <c r="I62" s="13" t="s">
        <v>222</v>
      </c>
      <c r="J62" s="20" t="s">
        <v>43</v>
      </c>
      <c r="K62" s="20" t="s">
        <v>43</v>
      </c>
      <c r="L62" s="8" t="s">
        <v>43</v>
      </c>
      <c r="M62" s="6">
        <v>1000</v>
      </c>
      <c r="N62" s="6">
        <v>8500</v>
      </c>
      <c r="O62" s="6">
        <v>8500000</v>
      </c>
      <c r="P62" s="6">
        <v>300</v>
      </c>
      <c r="Q62" s="9">
        <v>2550000</v>
      </c>
      <c r="R62" s="10"/>
      <c r="S62" s="7"/>
      <c r="T62" s="7"/>
      <c r="U62" s="11"/>
      <c r="V62" s="21" t="s">
        <v>44</v>
      </c>
      <c r="W62" s="21">
        <f t="shared" si="0"/>
        <v>255000</v>
      </c>
      <c r="X62" s="21">
        <f t="shared" si="1"/>
        <v>12750000</v>
      </c>
      <c r="Y62" s="22" t="s">
        <v>35</v>
      </c>
      <c r="Z62" s="21">
        <f t="shared" si="2"/>
        <v>4250000</v>
      </c>
      <c r="AA62" s="23" t="s">
        <v>36</v>
      </c>
      <c r="AB62" s="8" t="s">
        <v>37</v>
      </c>
      <c r="AC62" s="8" t="s">
        <v>38</v>
      </c>
      <c r="AD62" s="7"/>
    </row>
    <row r="63" spans="1:30" ht="108" customHeight="1">
      <c r="A63" s="8">
        <v>60</v>
      </c>
      <c r="B63" s="7"/>
      <c r="C63" s="7"/>
      <c r="D63" s="7"/>
      <c r="E63" s="8">
        <v>60</v>
      </c>
      <c r="F63" s="8" t="s">
        <v>223</v>
      </c>
      <c r="G63" s="13" t="s">
        <v>224</v>
      </c>
      <c r="H63" s="13" t="s">
        <v>224</v>
      </c>
      <c r="I63" s="13" t="s">
        <v>225</v>
      </c>
      <c r="J63" s="20" t="s">
        <v>226</v>
      </c>
      <c r="K63" s="20" t="s">
        <v>227</v>
      </c>
      <c r="L63" s="8" t="s">
        <v>227</v>
      </c>
      <c r="M63" s="6">
        <v>4000</v>
      </c>
      <c r="N63" s="6">
        <v>78750</v>
      </c>
      <c r="O63" s="6">
        <v>315000000</v>
      </c>
      <c r="P63" s="6">
        <v>1200</v>
      </c>
      <c r="Q63" s="9">
        <v>94500000</v>
      </c>
      <c r="R63" s="10"/>
      <c r="S63" s="7"/>
      <c r="T63" s="7"/>
      <c r="U63" s="11"/>
      <c r="V63" s="21" t="s">
        <v>44</v>
      </c>
      <c r="W63" s="21">
        <f t="shared" si="0"/>
        <v>9450000</v>
      </c>
      <c r="X63" s="21">
        <f t="shared" si="1"/>
        <v>472500000</v>
      </c>
      <c r="Y63" s="22" t="s">
        <v>35</v>
      </c>
      <c r="Z63" s="21">
        <f t="shared" si="2"/>
        <v>157500000</v>
      </c>
      <c r="AA63" s="23" t="s">
        <v>36</v>
      </c>
      <c r="AB63" s="8" t="s">
        <v>37</v>
      </c>
      <c r="AC63" s="8" t="s">
        <v>38</v>
      </c>
      <c r="AD63" s="7"/>
    </row>
    <row r="64" spans="1:30" ht="115.5" customHeight="1">
      <c r="A64" s="8">
        <v>61</v>
      </c>
      <c r="B64" s="7"/>
      <c r="C64" s="7"/>
      <c r="D64" s="7"/>
      <c r="E64" s="8">
        <v>61</v>
      </c>
      <c r="F64" s="8" t="s">
        <v>228</v>
      </c>
      <c r="G64" s="13" t="s">
        <v>229</v>
      </c>
      <c r="H64" s="13" t="s">
        <v>229</v>
      </c>
      <c r="I64" s="13" t="s">
        <v>230</v>
      </c>
      <c r="J64" s="20" t="s">
        <v>231</v>
      </c>
      <c r="K64" s="20" t="s">
        <v>83</v>
      </c>
      <c r="L64" s="8" t="s">
        <v>83</v>
      </c>
      <c r="M64" s="6">
        <v>240000</v>
      </c>
      <c r="N64" s="6">
        <v>462</v>
      </c>
      <c r="O64" s="6">
        <v>110880000</v>
      </c>
      <c r="P64" s="6">
        <v>72000</v>
      </c>
      <c r="Q64" s="9">
        <v>33264000</v>
      </c>
      <c r="R64" s="10"/>
      <c r="S64" s="7"/>
      <c r="T64" s="7"/>
      <c r="U64" s="11"/>
      <c r="V64" s="21" t="s">
        <v>44</v>
      </c>
      <c r="W64" s="21">
        <f t="shared" si="0"/>
        <v>3326400</v>
      </c>
      <c r="X64" s="21">
        <f t="shared" si="1"/>
        <v>166320000</v>
      </c>
      <c r="Y64" s="22" t="s">
        <v>35</v>
      </c>
      <c r="Z64" s="21">
        <f t="shared" si="2"/>
        <v>55440000</v>
      </c>
      <c r="AA64" s="23" t="s">
        <v>36</v>
      </c>
      <c r="AB64" s="8" t="s">
        <v>37</v>
      </c>
      <c r="AC64" s="8" t="s">
        <v>38</v>
      </c>
      <c r="AD64" s="7"/>
    </row>
    <row r="65" spans="1:30" ht="128.25" customHeight="1">
      <c r="A65" s="8">
        <v>62</v>
      </c>
      <c r="B65" s="7"/>
      <c r="C65" s="7"/>
      <c r="D65" s="7"/>
      <c r="E65" s="8">
        <v>62</v>
      </c>
      <c r="F65" s="8" t="s">
        <v>232</v>
      </c>
      <c r="G65" s="13" t="s">
        <v>233</v>
      </c>
      <c r="H65" s="13" t="s">
        <v>233</v>
      </c>
      <c r="I65" s="13" t="s">
        <v>234</v>
      </c>
      <c r="J65" s="20" t="s">
        <v>226</v>
      </c>
      <c r="K65" s="20" t="s">
        <v>227</v>
      </c>
      <c r="L65" s="8" t="s">
        <v>227</v>
      </c>
      <c r="M65" s="6">
        <v>480</v>
      </c>
      <c r="N65" s="6">
        <v>79800</v>
      </c>
      <c r="O65" s="6">
        <v>38304000</v>
      </c>
      <c r="P65" s="6">
        <v>144</v>
      </c>
      <c r="Q65" s="9">
        <v>11491200</v>
      </c>
      <c r="R65" s="10"/>
      <c r="S65" s="7"/>
      <c r="T65" s="7"/>
      <c r="U65" s="11"/>
      <c r="V65" s="21" t="s">
        <v>44</v>
      </c>
      <c r="W65" s="21">
        <f t="shared" si="0"/>
        <v>1149120</v>
      </c>
      <c r="X65" s="21">
        <f t="shared" si="1"/>
        <v>57456000</v>
      </c>
      <c r="Y65" s="22" t="s">
        <v>35</v>
      </c>
      <c r="Z65" s="21">
        <f t="shared" si="2"/>
        <v>19152000</v>
      </c>
      <c r="AA65" s="23" t="s">
        <v>36</v>
      </c>
      <c r="AB65" s="8" t="s">
        <v>37</v>
      </c>
      <c r="AC65" s="8" t="s">
        <v>38</v>
      </c>
      <c r="AD65" s="7"/>
    </row>
    <row r="66" spans="1:30" ht="122.25" customHeight="1">
      <c r="A66" s="8">
        <v>63</v>
      </c>
      <c r="B66" s="7"/>
      <c r="C66" s="7"/>
      <c r="D66" s="7"/>
      <c r="E66" s="8">
        <v>63</v>
      </c>
      <c r="F66" s="8" t="s">
        <v>235</v>
      </c>
      <c r="G66" s="13" t="s">
        <v>236</v>
      </c>
      <c r="H66" s="13" t="s">
        <v>236</v>
      </c>
      <c r="I66" s="13" t="s">
        <v>293</v>
      </c>
      <c r="J66" s="20" t="s">
        <v>237</v>
      </c>
      <c r="K66" s="20" t="s">
        <v>238</v>
      </c>
      <c r="L66" s="8" t="s">
        <v>238</v>
      </c>
      <c r="M66" s="6">
        <v>8640</v>
      </c>
      <c r="N66" s="6">
        <v>12600</v>
      </c>
      <c r="O66" s="6">
        <v>108864000</v>
      </c>
      <c r="P66" s="6">
        <v>2592</v>
      </c>
      <c r="Q66" s="9">
        <v>32659200</v>
      </c>
      <c r="R66" s="10"/>
      <c r="S66" s="7"/>
      <c r="T66" s="7"/>
      <c r="U66" s="11"/>
      <c r="V66" s="21" t="s">
        <v>44</v>
      </c>
      <c r="W66" s="21">
        <f t="shared" si="0"/>
        <v>3265920</v>
      </c>
      <c r="X66" s="21">
        <f t="shared" si="1"/>
        <v>163296000</v>
      </c>
      <c r="Y66" s="22" t="s">
        <v>35</v>
      </c>
      <c r="Z66" s="21">
        <f t="shared" si="2"/>
        <v>54432000</v>
      </c>
      <c r="AA66" s="23" t="s">
        <v>36</v>
      </c>
      <c r="AB66" s="8" t="s">
        <v>37</v>
      </c>
      <c r="AC66" s="8" t="s">
        <v>38</v>
      </c>
      <c r="AD66" s="7"/>
    </row>
    <row r="67" spans="1:30" ht="114.75" customHeight="1">
      <c r="A67" s="8">
        <v>64</v>
      </c>
      <c r="B67" s="7"/>
      <c r="C67" s="7"/>
      <c r="D67" s="7"/>
      <c r="E67" s="8">
        <v>64</v>
      </c>
      <c r="F67" s="8" t="s">
        <v>239</v>
      </c>
      <c r="G67" s="13" t="s">
        <v>240</v>
      </c>
      <c r="H67" s="13" t="s">
        <v>240</v>
      </c>
      <c r="I67" s="13" t="s">
        <v>294</v>
      </c>
      <c r="J67" s="20" t="s">
        <v>241</v>
      </c>
      <c r="K67" s="20" t="s">
        <v>238</v>
      </c>
      <c r="L67" s="8" t="s">
        <v>238</v>
      </c>
      <c r="M67" s="6">
        <v>5000</v>
      </c>
      <c r="N67" s="6">
        <v>8400</v>
      </c>
      <c r="O67" s="6">
        <v>42000000</v>
      </c>
      <c r="P67" s="6">
        <v>1500</v>
      </c>
      <c r="Q67" s="9">
        <v>12600000</v>
      </c>
      <c r="R67" s="10"/>
      <c r="S67" s="7"/>
      <c r="T67" s="7"/>
      <c r="U67" s="11"/>
      <c r="V67" s="21" t="s">
        <v>44</v>
      </c>
      <c r="W67" s="21">
        <f t="shared" si="0"/>
        <v>1260000</v>
      </c>
      <c r="X67" s="21">
        <f t="shared" si="1"/>
        <v>63000000</v>
      </c>
      <c r="Y67" s="22" t="s">
        <v>35</v>
      </c>
      <c r="Z67" s="21">
        <f t="shared" si="2"/>
        <v>21000000</v>
      </c>
      <c r="AA67" s="23" t="s">
        <v>36</v>
      </c>
      <c r="AB67" s="8" t="s">
        <v>37</v>
      </c>
      <c r="AC67" s="8" t="s">
        <v>38</v>
      </c>
      <c r="AD67" s="7"/>
    </row>
    <row r="68" spans="1:30" ht="81" customHeight="1">
      <c r="A68" s="8">
        <v>65</v>
      </c>
      <c r="B68" s="7"/>
      <c r="C68" s="7"/>
      <c r="D68" s="7"/>
      <c r="E68" s="8">
        <v>65</v>
      </c>
      <c r="F68" s="8" t="s">
        <v>242</v>
      </c>
      <c r="G68" s="13" t="s">
        <v>243</v>
      </c>
      <c r="H68" s="13" t="s">
        <v>243</v>
      </c>
      <c r="I68" s="13" t="s">
        <v>244</v>
      </c>
      <c r="J68" s="20" t="s">
        <v>245</v>
      </c>
      <c r="K68" s="20" t="s">
        <v>246</v>
      </c>
      <c r="L68" s="8" t="s">
        <v>54</v>
      </c>
      <c r="M68" s="6">
        <v>1</v>
      </c>
      <c r="N68" s="6">
        <v>78000000</v>
      </c>
      <c r="O68" s="6">
        <v>78000000</v>
      </c>
      <c r="P68" s="6">
        <v>0</v>
      </c>
      <c r="Q68" s="9">
        <v>0</v>
      </c>
      <c r="R68" s="10"/>
      <c r="S68" s="7"/>
      <c r="T68" s="7"/>
      <c r="U68" s="11"/>
      <c r="V68" s="21" t="s">
        <v>44</v>
      </c>
      <c r="W68" s="21">
        <f t="shared" si="0"/>
        <v>2340000</v>
      </c>
      <c r="X68" s="21">
        <f t="shared" si="1"/>
        <v>117000000</v>
      </c>
      <c r="Y68" s="22" t="s">
        <v>35</v>
      </c>
      <c r="Z68" s="21">
        <f t="shared" si="2"/>
        <v>39000000</v>
      </c>
      <c r="AA68" s="23" t="s">
        <v>36</v>
      </c>
      <c r="AB68" s="8" t="s">
        <v>37</v>
      </c>
      <c r="AC68" s="8" t="s">
        <v>38</v>
      </c>
      <c r="AD68" s="7"/>
    </row>
    <row r="69" spans="1:30" ht="73.5" customHeight="1">
      <c r="A69" s="8">
        <v>66</v>
      </c>
      <c r="B69" s="7"/>
      <c r="C69" s="7"/>
      <c r="D69" s="7"/>
      <c r="E69" s="8">
        <v>66</v>
      </c>
      <c r="F69" s="8" t="s">
        <v>247</v>
      </c>
      <c r="G69" s="13" t="s">
        <v>248</v>
      </c>
      <c r="H69" s="13" t="s">
        <v>248</v>
      </c>
      <c r="I69" s="13" t="s">
        <v>244</v>
      </c>
      <c r="J69" s="20" t="s">
        <v>245</v>
      </c>
      <c r="K69" s="20" t="s">
        <v>246</v>
      </c>
      <c r="L69" s="8" t="s">
        <v>54</v>
      </c>
      <c r="M69" s="6">
        <v>1</v>
      </c>
      <c r="N69" s="6">
        <v>134000000</v>
      </c>
      <c r="O69" s="6">
        <v>134000000</v>
      </c>
      <c r="P69" s="6">
        <v>0</v>
      </c>
      <c r="Q69" s="9">
        <v>0</v>
      </c>
      <c r="R69" s="10"/>
      <c r="S69" s="7"/>
      <c r="T69" s="7"/>
      <c r="U69" s="11"/>
      <c r="V69" s="21" t="s">
        <v>44</v>
      </c>
      <c r="W69" s="21">
        <f t="shared" ref="W69:W84" si="3">ROUNDDOWN(O69*0.03,0)</f>
        <v>4020000</v>
      </c>
      <c r="X69" s="21">
        <f t="shared" ref="X69:X84" si="4">ROUNDDOWN(O69*1.5,0)</f>
        <v>201000000</v>
      </c>
      <c r="Y69" s="22" t="s">
        <v>35</v>
      </c>
      <c r="Z69" s="21">
        <f t="shared" ref="Z69:Z84" si="5">O69*50%</f>
        <v>67000000</v>
      </c>
      <c r="AA69" s="23" t="s">
        <v>36</v>
      </c>
      <c r="AB69" s="8" t="s">
        <v>37</v>
      </c>
      <c r="AC69" s="8" t="s">
        <v>38</v>
      </c>
      <c r="AD69" s="7"/>
    </row>
    <row r="70" spans="1:30" ht="90">
      <c r="A70" s="8">
        <v>67</v>
      </c>
      <c r="B70" s="7"/>
      <c r="C70" s="7"/>
      <c r="D70" s="7"/>
      <c r="E70" s="8">
        <v>67</v>
      </c>
      <c r="F70" s="8" t="s">
        <v>249</v>
      </c>
      <c r="G70" s="13" t="s">
        <v>250</v>
      </c>
      <c r="H70" s="13"/>
      <c r="I70" s="26"/>
      <c r="J70" s="20"/>
      <c r="K70" s="20"/>
      <c r="L70" s="8"/>
      <c r="M70" s="6"/>
      <c r="N70" s="6"/>
      <c r="O70" s="6">
        <v>83200000</v>
      </c>
      <c r="P70" s="6"/>
      <c r="Q70" s="9"/>
      <c r="R70" s="10"/>
      <c r="S70" s="7"/>
      <c r="T70" s="7"/>
      <c r="U70" s="11"/>
      <c r="V70" s="21" t="s">
        <v>44</v>
      </c>
      <c r="W70" s="21">
        <f t="shared" si="3"/>
        <v>2496000</v>
      </c>
      <c r="X70" s="21">
        <f t="shared" si="4"/>
        <v>124800000</v>
      </c>
      <c r="Y70" s="22" t="s">
        <v>35</v>
      </c>
      <c r="Z70" s="21">
        <f t="shared" si="5"/>
        <v>41600000</v>
      </c>
      <c r="AA70" s="23" t="s">
        <v>36</v>
      </c>
      <c r="AB70" s="8" t="s">
        <v>37</v>
      </c>
      <c r="AC70" s="8" t="s">
        <v>38</v>
      </c>
      <c r="AD70" s="7"/>
    </row>
    <row r="71" spans="1:30" ht="102.75" customHeight="1">
      <c r="A71" s="8">
        <v>68</v>
      </c>
      <c r="B71" s="7"/>
      <c r="C71" s="7"/>
      <c r="D71" s="7"/>
      <c r="E71" s="8" t="s">
        <v>251</v>
      </c>
      <c r="F71" s="7"/>
      <c r="G71" s="13"/>
      <c r="H71" s="13" t="s">
        <v>252</v>
      </c>
      <c r="I71" s="13" t="s">
        <v>253</v>
      </c>
      <c r="J71" s="20" t="s">
        <v>67</v>
      </c>
      <c r="K71" s="20" t="s">
        <v>43</v>
      </c>
      <c r="L71" s="8" t="s">
        <v>43</v>
      </c>
      <c r="M71" s="6">
        <v>10</v>
      </c>
      <c r="N71" s="6">
        <v>4000000</v>
      </c>
      <c r="O71" s="6">
        <v>40000000</v>
      </c>
      <c r="P71" s="6">
        <v>3</v>
      </c>
      <c r="Q71" s="9">
        <v>12000000</v>
      </c>
      <c r="R71" s="10"/>
      <c r="S71" s="7"/>
      <c r="T71" s="7"/>
      <c r="U71" s="11"/>
      <c r="V71" s="21" t="s">
        <v>44</v>
      </c>
      <c r="W71" s="21">
        <f t="shared" si="3"/>
        <v>1200000</v>
      </c>
      <c r="X71" s="21">
        <f t="shared" si="4"/>
        <v>60000000</v>
      </c>
      <c r="Y71" s="22" t="s">
        <v>35</v>
      </c>
      <c r="Z71" s="21">
        <f t="shared" si="5"/>
        <v>20000000</v>
      </c>
      <c r="AA71" s="23" t="s">
        <v>36</v>
      </c>
      <c r="AB71" s="8" t="s">
        <v>37</v>
      </c>
      <c r="AC71" s="8" t="s">
        <v>38</v>
      </c>
      <c r="AD71" s="7"/>
    </row>
    <row r="72" spans="1:30" ht="90">
      <c r="A72" s="8">
        <v>69</v>
      </c>
      <c r="B72" s="7"/>
      <c r="C72" s="7"/>
      <c r="D72" s="7"/>
      <c r="E72" s="8" t="s">
        <v>254</v>
      </c>
      <c r="F72" s="7"/>
      <c r="G72" s="13"/>
      <c r="H72" s="13" t="s">
        <v>255</v>
      </c>
      <c r="I72" s="13" t="s">
        <v>256</v>
      </c>
      <c r="J72" s="20" t="s">
        <v>67</v>
      </c>
      <c r="K72" s="20" t="s">
        <v>43</v>
      </c>
      <c r="L72" s="8" t="s">
        <v>43</v>
      </c>
      <c r="M72" s="6">
        <v>120</v>
      </c>
      <c r="N72" s="6">
        <v>360000</v>
      </c>
      <c r="O72" s="6">
        <v>43200000</v>
      </c>
      <c r="P72" s="6">
        <v>36</v>
      </c>
      <c r="Q72" s="9">
        <v>12960000</v>
      </c>
      <c r="R72" s="10"/>
      <c r="S72" s="7"/>
      <c r="T72" s="7"/>
      <c r="U72" s="11"/>
      <c r="V72" s="21" t="s">
        <v>44</v>
      </c>
      <c r="W72" s="21">
        <f t="shared" si="3"/>
        <v>1296000</v>
      </c>
      <c r="X72" s="21">
        <f t="shared" si="4"/>
        <v>64800000</v>
      </c>
      <c r="Y72" s="22" t="s">
        <v>35</v>
      </c>
      <c r="Z72" s="21">
        <f t="shared" si="5"/>
        <v>21600000</v>
      </c>
      <c r="AA72" s="23" t="s">
        <v>36</v>
      </c>
      <c r="AB72" s="8" t="s">
        <v>37</v>
      </c>
      <c r="AC72" s="8" t="s">
        <v>38</v>
      </c>
      <c r="AD72" s="7"/>
    </row>
    <row r="73" spans="1:30" ht="72" customHeight="1">
      <c r="A73" s="8">
        <v>70</v>
      </c>
      <c r="B73" s="7"/>
      <c r="C73" s="7"/>
      <c r="D73" s="7"/>
      <c r="E73" s="8">
        <v>68</v>
      </c>
      <c r="F73" s="8" t="s">
        <v>257</v>
      </c>
      <c r="G73" s="13" t="s">
        <v>258</v>
      </c>
      <c r="H73" s="13"/>
      <c r="I73" s="13"/>
      <c r="J73" s="20"/>
      <c r="K73" s="20"/>
      <c r="L73" s="8"/>
      <c r="M73" s="6"/>
      <c r="N73" s="6"/>
      <c r="O73" s="6">
        <v>82700000</v>
      </c>
      <c r="P73" s="6"/>
      <c r="Q73" s="9"/>
      <c r="R73" s="10"/>
      <c r="S73" s="7"/>
      <c r="T73" s="7"/>
      <c r="U73" s="11"/>
      <c r="V73" s="21" t="s">
        <v>44</v>
      </c>
      <c r="W73" s="21">
        <f t="shared" si="3"/>
        <v>2481000</v>
      </c>
      <c r="X73" s="21">
        <f t="shared" si="4"/>
        <v>124050000</v>
      </c>
      <c r="Y73" s="22" t="s">
        <v>35</v>
      </c>
      <c r="Z73" s="21">
        <f t="shared" si="5"/>
        <v>41350000</v>
      </c>
      <c r="AA73" s="23" t="s">
        <v>36</v>
      </c>
      <c r="AB73" s="8" t="s">
        <v>37</v>
      </c>
      <c r="AC73" s="8" t="s">
        <v>38</v>
      </c>
      <c r="AD73" s="7"/>
    </row>
    <row r="74" spans="1:30" ht="173.25" customHeight="1">
      <c r="A74" s="8">
        <v>71</v>
      </c>
      <c r="B74" s="7"/>
      <c r="C74" s="7"/>
      <c r="D74" s="7"/>
      <c r="E74" s="8" t="s">
        <v>259</v>
      </c>
      <c r="F74" s="8"/>
      <c r="G74" s="13"/>
      <c r="H74" s="13" t="s">
        <v>260</v>
      </c>
      <c r="I74" s="13" t="s">
        <v>261</v>
      </c>
      <c r="J74" s="20" t="s">
        <v>67</v>
      </c>
      <c r="K74" s="20" t="s">
        <v>43</v>
      </c>
      <c r="L74" s="8" t="s">
        <v>43</v>
      </c>
      <c r="M74" s="6">
        <v>10</v>
      </c>
      <c r="N74" s="6">
        <v>5750000</v>
      </c>
      <c r="O74" s="6">
        <v>57500000</v>
      </c>
      <c r="P74" s="6">
        <v>3</v>
      </c>
      <c r="Q74" s="9">
        <v>17250000</v>
      </c>
      <c r="R74" s="10"/>
      <c r="S74" s="7"/>
      <c r="T74" s="7"/>
      <c r="U74" s="11"/>
      <c r="V74" s="21" t="s">
        <v>44</v>
      </c>
      <c r="W74" s="21">
        <f t="shared" si="3"/>
        <v>1725000</v>
      </c>
      <c r="X74" s="21">
        <f t="shared" si="4"/>
        <v>86250000</v>
      </c>
      <c r="Y74" s="22" t="s">
        <v>35</v>
      </c>
      <c r="Z74" s="21">
        <f t="shared" si="5"/>
        <v>28750000</v>
      </c>
      <c r="AA74" s="23" t="s">
        <v>36</v>
      </c>
      <c r="AB74" s="8" t="s">
        <v>37</v>
      </c>
      <c r="AC74" s="8" t="s">
        <v>38</v>
      </c>
      <c r="AD74" s="7"/>
    </row>
    <row r="75" spans="1:30" ht="90">
      <c r="A75" s="8">
        <v>72</v>
      </c>
      <c r="B75" s="7"/>
      <c r="C75" s="7"/>
      <c r="D75" s="7"/>
      <c r="E75" s="8" t="s">
        <v>262</v>
      </c>
      <c r="F75" s="8"/>
      <c r="G75" s="13"/>
      <c r="H75" s="13" t="s">
        <v>263</v>
      </c>
      <c r="I75" s="29" t="s">
        <v>296</v>
      </c>
      <c r="J75" s="20" t="s">
        <v>67</v>
      </c>
      <c r="K75" s="20" t="s">
        <v>43</v>
      </c>
      <c r="L75" s="8" t="s">
        <v>43</v>
      </c>
      <c r="M75" s="6">
        <v>70</v>
      </c>
      <c r="N75" s="6">
        <v>360000</v>
      </c>
      <c r="O75" s="6">
        <v>25200000</v>
      </c>
      <c r="P75" s="6">
        <v>21</v>
      </c>
      <c r="Q75" s="9">
        <v>7560000</v>
      </c>
      <c r="R75" s="10"/>
      <c r="S75" s="7"/>
      <c r="T75" s="7"/>
      <c r="U75" s="11"/>
      <c r="V75" s="21" t="s">
        <v>44</v>
      </c>
      <c r="W75" s="21">
        <f t="shared" si="3"/>
        <v>756000</v>
      </c>
      <c r="X75" s="21">
        <f t="shared" si="4"/>
        <v>37800000</v>
      </c>
      <c r="Y75" s="22" t="s">
        <v>35</v>
      </c>
      <c r="Z75" s="21">
        <f t="shared" si="5"/>
        <v>12600000</v>
      </c>
      <c r="AA75" s="23" t="s">
        <v>36</v>
      </c>
      <c r="AB75" s="8" t="s">
        <v>37</v>
      </c>
      <c r="AC75" s="8" t="s">
        <v>38</v>
      </c>
      <c r="AD75" s="7"/>
    </row>
    <row r="76" spans="1:30" ht="90">
      <c r="A76" s="8">
        <v>73</v>
      </c>
      <c r="B76" s="7"/>
      <c r="C76" s="7"/>
      <c r="D76" s="7"/>
      <c r="E76" s="8">
        <v>69</v>
      </c>
      <c r="F76" s="8" t="s">
        <v>264</v>
      </c>
      <c r="G76" s="13" t="s">
        <v>265</v>
      </c>
      <c r="H76" s="13"/>
      <c r="I76" s="13"/>
      <c r="J76" s="20"/>
      <c r="K76" s="20"/>
      <c r="L76" s="8"/>
      <c r="M76" s="6"/>
      <c r="N76" s="6"/>
      <c r="O76" s="6">
        <v>96500000</v>
      </c>
      <c r="P76" s="6"/>
      <c r="Q76" s="9"/>
      <c r="R76" s="10"/>
      <c r="S76" s="7"/>
      <c r="T76" s="7"/>
      <c r="U76" s="11"/>
      <c r="V76" s="21" t="s">
        <v>44</v>
      </c>
      <c r="W76" s="21">
        <f t="shared" si="3"/>
        <v>2895000</v>
      </c>
      <c r="X76" s="21">
        <f t="shared" si="4"/>
        <v>144750000</v>
      </c>
      <c r="Y76" s="22" t="s">
        <v>35</v>
      </c>
      <c r="Z76" s="21">
        <f t="shared" si="5"/>
        <v>48250000</v>
      </c>
      <c r="AA76" s="23" t="s">
        <v>36</v>
      </c>
      <c r="AB76" s="8" t="s">
        <v>37</v>
      </c>
      <c r="AC76" s="8" t="s">
        <v>38</v>
      </c>
      <c r="AD76" s="7"/>
    </row>
    <row r="77" spans="1:30" ht="140.25" customHeight="1">
      <c r="A77" s="8">
        <v>74</v>
      </c>
      <c r="B77" s="7"/>
      <c r="C77" s="7"/>
      <c r="D77" s="7"/>
      <c r="E77" s="8" t="s">
        <v>266</v>
      </c>
      <c r="F77" s="8"/>
      <c r="G77" s="13"/>
      <c r="H77" s="13" t="s">
        <v>267</v>
      </c>
      <c r="I77" s="13" t="s">
        <v>268</v>
      </c>
      <c r="J77" s="20" t="s">
        <v>67</v>
      </c>
      <c r="K77" s="20" t="s">
        <v>43</v>
      </c>
      <c r="L77" s="8" t="s">
        <v>43</v>
      </c>
      <c r="M77" s="6">
        <v>10</v>
      </c>
      <c r="N77" s="6">
        <v>6200000</v>
      </c>
      <c r="O77" s="6">
        <v>62000000</v>
      </c>
      <c r="P77" s="6">
        <v>3</v>
      </c>
      <c r="Q77" s="9">
        <v>18600000</v>
      </c>
      <c r="R77" s="10"/>
      <c r="S77" s="7"/>
      <c r="T77" s="7"/>
      <c r="U77" s="11"/>
      <c r="V77" s="21" t="s">
        <v>44</v>
      </c>
      <c r="W77" s="21">
        <f t="shared" si="3"/>
        <v>1860000</v>
      </c>
      <c r="X77" s="21">
        <f t="shared" si="4"/>
        <v>93000000</v>
      </c>
      <c r="Y77" s="22" t="s">
        <v>35</v>
      </c>
      <c r="Z77" s="21">
        <f t="shared" si="5"/>
        <v>31000000</v>
      </c>
      <c r="AA77" s="23" t="s">
        <v>36</v>
      </c>
      <c r="AB77" s="8" t="s">
        <v>37</v>
      </c>
      <c r="AC77" s="8" t="s">
        <v>38</v>
      </c>
      <c r="AD77" s="7"/>
    </row>
    <row r="78" spans="1:30" ht="90">
      <c r="A78" s="8">
        <v>75</v>
      </c>
      <c r="B78" s="7"/>
      <c r="C78" s="7"/>
      <c r="D78" s="7"/>
      <c r="E78" s="8" t="s">
        <v>269</v>
      </c>
      <c r="F78" s="8"/>
      <c r="G78" s="13"/>
      <c r="H78" s="13" t="s">
        <v>263</v>
      </c>
      <c r="I78" s="29" t="s">
        <v>272</v>
      </c>
      <c r="J78" s="20" t="s">
        <v>67</v>
      </c>
      <c r="K78" s="20" t="s">
        <v>43</v>
      </c>
      <c r="L78" s="8" t="s">
        <v>43</v>
      </c>
      <c r="M78" s="6">
        <v>20</v>
      </c>
      <c r="N78" s="6">
        <v>360000</v>
      </c>
      <c r="O78" s="6">
        <v>7200000</v>
      </c>
      <c r="P78" s="6">
        <v>6</v>
      </c>
      <c r="Q78" s="9">
        <v>2160000</v>
      </c>
      <c r="R78" s="10"/>
      <c r="S78" s="7"/>
      <c r="T78" s="7"/>
      <c r="U78" s="11"/>
      <c r="V78" s="21" t="s">
        <v>44</v>
      </c>
      <c r="W78" s="21">
        <f t="shared" si="3"/>
        <v>216000</v>
      </c>
      <c r="X78" s="21">
        <f t="shared" si="4"/>
        <v>10800000</v>
      </c>
      <c r="Y78" s="22" t="s">
        <v>35</v>
      </c>
      <c r="Z78" s="21">
        <f t="shared" si="5"/>
        <v>3600000</v>
      </c>
      <c r="AA78" s="23" t="s">
        <v>36</v>
      </c>
      <c r="AB78" s="8" t="s">
        <v>37</v>
      </c>
      <c r="AC78" s="8" t="s">
        <v>38</v>
      </c>
      <c r="AD78" s="7"/>
    </row>
    <row r="79" spans="1:30" ht="90">
      <c r="A79" s="8">
        <v>76</v>
      </c>
      <c r="B79" s="7"/>
      <c r="C79" s="7"/>
      <c r="D79" s="7"/>
      <c r="E79" s="8" t="s">
        <v>270</v>
      </c>
      <c r="F79" s="8"/>
      <c r="G79" s="13"/>
      <c r="H79" s="13" t="s">
        <v>271</v>
      </c>
      <c r="I79" s="13" t="s">
        <v>272</v>
      </c>
      <c r="J79" s="20" t="s">
        <v>67</v>
      </c>
      <c r="K79" s="20" t="s">
        <v>43</v>
      </c>
      <c r="L79" s="8" t="s">
        <v>43</v>
      </c>
      <c r="M79" s="6">
        <v>70</v>
      </c>
      <c r="N79" s="6">
        <v>390000</v>
      </c>
      <c r="O79" s="6">
        <v>27300000</v>
      </c>
      <c r="P79" s="6">
        <v>21</v>
      </c>
      <c r="Q79" s="9">
        <v>8190000</v>
      </c>
      <c r="R79" s="10"/>
      <c r="S79" s="7"/>
      <c r="T79" s="7"/>
      <c r="U79" s="11"/>
      <c r="V79" s="21" t="s">
        <v>44</v>
      </c>
      <c r="W79" s="21">
        <f t="shared" si="3"/>
        <v>819000</v>
      </c>
      <c r="X79" s="21">
        <f t="shared" si="4"/>
        <v>40950000</v>
      </c>
      <c r="Y79" s="22" t="s">
        <v>35</v>
      </c>
      <c r="Z79" s="21">
        <f t="shared" si="5"/>
        <v>13650000</v>
      </c>
      <c r="AA79" s="23" t="s">
        <v>36</v>
      </c>
      <c r="AB79" s="8" t="s">
        <v>37</v>
      </c>
      <c r="AC79" s="8" t="s">
        <v>38</v>
      </c>
      <c r="AD79" s="7"/>
    </row>
    <row r="80" spans="1:30" ht="90">
      <c r="A80" s="8">
        <v>77</v>
      </c>
      <c r="B80" s="7"/>
      <c r="C80" s="7"/>
      <c r="D80" s="7"/>
      <c r="E80" s="8">
        <v>70</v>
      </c>
      <c r="F80" s="8" t="s">
        <v>273</v>
      </c>
      <c r="G80" s="13" t="s">
        <v>274</v>
      </c>
      <c r="H80" s="13"/>
      <c r="I80" s="13"/>
      <c r="J80" s="20"/>
      <c r="K80" s="20"/>
      <c r="L80" s="8"/>
      <c r="M80" s="6"/>
      <c r="N80" s="6"/>
      <c r="O80" s="6">
        <v>222600000</v>
      </c>
      <c r="P80" s="6"/>
      <c r="Q80" s="9"/>
      <c r="R80" s="10"/>
      <c r="S80" s="7"/>
      <c r="T80" s="7"/>
      <c r="U80" s="11"/>
      <c r="V80" s="21" t="s">
        <v>44</v>
      </c>
      <c r="W80" s="21">
        <f t="shared" si="3"/>
        <v>6678000</v>
      </c>
      <c r="X80" s="21">
        <f t="shared" si="4"/>
        <v>333900000</v>
      </c>
      <c r="Y80" s="22" t="s">
        <v>35</v>
      </c>
      <c r="Z80" s="21">
        <f t="shared" si="5"/>
        <v>111300000</v>
      </c>
      <c r="AA80" s="23" t="s">
        <v>36</v>
      </c>
      <c r="AB80" s="8" t="s">
        <v>37</v>
      </c>
      <c r="AC80" s="8" t="s">
        <v>38</v>
      </c>
      <c r="AD80" s="7"/>
    </row>
    <row r="81" spans="1:30" ht="142.5" customHeight="1">
      <c r="A81" s="8">
        <v>78</v>
      </c>
      <c r="B81" s="7"/>
      <c r="C81" s="7"/>
      <c r="D81" s="7"/>
      <c r="E81" s="8" t="s">
        <v>275</v>
      </c>
      <c r="F81" s="8"/>
      <c r="G81" s="13"/>
      <c r="H81" s="13" t="s">
        <v>276</v>
      </c>
      <c r="I81" s="13" t="s">
        <v>277</v>
      </c>
      <c r="J81" s="20" t="s">
        <v>67</v>
      </c>
      <c r="K81" s="20" t="s">
        <v>43</v>
      </c>
      <c r="L81" s="8" t="s">
        <v>43</v>
      </c>
      <c r="M81" s="6">
        <v>20</v>
      </c>
      <c r="N81" s="6">
        <v>6800000</v>
      </c>
      <c r="O81" s="6">
        <v>136000000</v>
      </c>
      <c r="P81" s="6">
        <v>6</v>
      </c>
      <c r="Q81" s="9">
        <v>40800000</v>
      </c>
      <c r="R81" s="10"/>
      <c r="S81" s="7"/>
      <c r="T81" s="7"/>
      <c r="U81" s="11"/>
      <c r="V81" s="21" t="s">
        <v>44</v>
      </c>
      <c r="W81" s="21">
        <f t="shared" si="3"/>
        <v>4080000</v>
      </c>
      <c r="X81" s="21">
        <f t="shared" si="4"/>
        <v>204000000</v>
      </c>
      <c r="Y81" s="22" t="s">
        <v>35</v>
      </c>
      <c r="Z81" s="21">
        <f t="shared" si="5"/>
        <v>68000000</v>
      </c>
      <c r="AA81" s="23" t="s">
        <v>36</v>
      </c>
      <c r="AB81" s="8" t="s">
        <v>37</v>
      </c>
      <c r="AC81" s="8" t="s">
        <v>38</v>
      </c>
      <c r="AD81" s="7"/>
    </row>
    <row r="82" spans="1:30" ht="90">
      <c r="A82" s="8">
        <v>79</v>
      </c>
      <c r="B82" s="7"/>
      <c r="C82" s="7"/>
      <c r="D82" s="7"/>
      <c r="E82" s="8" t="s">
        <v>278</v>
      </c>
      <c r="F82" s="8"/>
      <c r="G82" s="13"/>
      <c r="H82" s="13" t="s">
        <v>271</v>
      </c>
      <c r="I82" s="29" t="s">
        <v>281</v>
      </c>
      <c r="J82" s="20" t="s">
        <v>67</v>
      </c>
      <c r="K82" s="20" t="s">
        <v>43</v>
      </c>
      <c r="L82" s="8" t="s">
        <v>43</v>
      </c>
      <c r="M82" s="6">
        <v>140</v>
      </c>
      <c r="N82" s="6">
        <v>390000</v>
      </c>
      <c r="O82" s="6">
        <v>54600000</v>
      </c>
      <c r="P82" s="6">
        <v>42</v>
      </c>
      <c r="Q82" s="9">
        <v>16380000</v>
      </c>
      <c r="R82" s="10"/>
      <c r="S82" s="7"/>
      <c r="T82" s="7"/>
      <c r="U82" s="11"/>
      <c r="V82" s="21" t="s">
        <v>44</v>
      </c>
      <c r="W82" s="21">
        <f t="shared" si="3"/>
        <v>1638000</v>
      </c>
      <c r="X82" s="21">
        <f t="shared" si="4"/>
        <v>81900000</v>
      </c>
      <c r="Y82" s="22" t="s">
        <v>35</v>
      </c>
      <c r="Z82" s="21">
        <f t="shared" si="5"/>
        <v>27300000</v>
      </c>
      <c r="AA82" s="23" t="s">
        <v>36</v>
      </c>
      <c r="AB82" s="8" t="s">
        <v>37</v>
      </c>
      <c r="AC82" s="8" t="s">
        <v>38</v>
      </c>
      <c r="AD82" s="7"/>
    </row>
    <row r="83" spans="1:30" ht="90">
      <c r="A83" s="8">
        <v>80</v>
      </c>
      <c r="B83" s="7"/>
      <c r="C83" s="7"/>
      <c r="D83" s="7"/>
      <c r="E83" s="8" t="s">
        <v>279</v>
      </c>
      <c r="F83" s="8"/>
      <c r="G83" s="13"/>
      <c r="H83" s="13" t="s">
        <v>280</v>
      </c>
      <c r="I83" s="13" t="s">
        <v>281</v>
      </c>
      <c r="J83" s="20" t="s">
        <v>67</v>
      </c>
      <c r="K83" s="20" t="s">
        <v>43</v>
      </c>
      <c r="L83" s="8" t="s">
        <v>43</v>
      </c>
      <c r="M83" s="6">
        <v>40</v>
      </c>
      <c r="N83" s="6">
        <v>800000</v>
      </c>
      <c r="O83" s="6">
        <v>32000000</v>
      </c>
      <c r="P83" s="6">
        <v>12</v>
      </c>
      <c r="Q83" s="9">
        <v>9600000</v>
      </c>
      <c r="R83" s="10"/>
      <c r="S83" s="7"/>
      <c r="T83" s="7"/>
      <c r="U83" s="11"/>
      <c r="V83" s="21" t="s">
        <v>44</v>
      </c>
      <c r="W83" s="21">
        <f t="shared" si="3"/>
        <v>960000</v>
      </c>
      <c r="X83" s="21">
        <f t="shared" si="4"/>
        <v>48000000</v>
      </c>
      <c r="Y83" s="22" t="s">
        <v>35</v>
      </c>
      <c r="Z83" s="21">
        <f t="shared" si="5"/>
        <v>16000000</v>
      </c>
      <c r="AA83" s="23" t="s">
        <v>36</v>
      </c>
      <c r="AB83" s="8" t="s">
        <v>37</v>
      </c>
      <c r="AC83" s="8" t="s">
        <v>38</v>
      </c>
      <c r="AD83" s="7"/>
    </row>
    <row r="84" spans="1:30" ht="152.25" customHeight="1">
      <c r="A84" s="8">
        <v>81</v>
      </c>
      <c r="B84" s="7"/>
      <c r="C84" s="7"/>
      <c r="D84" s="7"/>
      <c r="E84" s="8">
        <v>71</v>
      </c>
      <c r="F84" s="8" t="s">
        <v>282</v>
      </c>
      <c r="G84" s="13" t="s">
        <v>283</v>
      </c>
      <c r="H84" s="13" t="s">
        <v>283</v>
      </c>
      <c r="I84" s="13" t="s">
        <v>284</v>
      </c>
      <c r="J84" s="20" t="s">
        <v>285</v>
      </c>
      <c r="K84" s="20" t="s">
        <v>54</v>
      </c>
      <c r="L84" s="8" t="s">
        <v>286</v>
      </c>
      <c r="M84" s="6">
        <v>30</v>
      </c>
      <c r="N84" s="6">
        <v>37600000</v>
      </c>
      <c r="O84" s="6">
        <v>1128000000</v>
      </c>
      <c r="P84" s="6">
        <v>9</v>
      </c>
      <c r="Q84" s="9">
        <v>338400000</v>
      </c>
      <c r="R84" s="10"/>
      <c r="S84" s="7"/>
      <c r="T84" s="7"/>
      <c r="U84" s="11"/>
      <c r="V84" s="21" t="s">
        <v>44</v>
      </c>
      <c r="W84" s="21">
        <f t="shared" si="3"/>
        <v>33840000</v>
      </c>
      <c r="X84" s="21">
        <f t="shared" si="4"/>
        <v>1692000000</v>
      </c>
      <c r="Y84" s="22" t="s">
        <v>35</v>
      </c>
      <c r="Z84" s="21">
        <f t="shared" si="5"/>
        <v>564000000</v>
      </c>
      <c r="AA84" s="23" t="s">
        <v>36</v>
      </c>
      <c r="AB84" s="8" t="s">
        <v>37</v>
      </c>
      <c r="AC84" s="8" t="s">
        <v>38</v>
      </c>
      <c r="AD84" s="7"/>
    </row>
  </sheetData>
  <mergeCells count="36">
    <mergeCell ref="A1:D1"/>
    <mergeCell ref="AC1:AD1"/>
    <mergeCell ref="W1:AB1"/>
    <mergeCell ref="R1:U1"/>
    <mergeCell ref="P1:Q1"/>
    <mergeCell ref="E1:O1"/>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Q34:Q35"/>
    <mergeCell ref="R34:R35"/>
    <mergeCell ref="S34:S35"/>
    <mergeCell ref="T34:T35"/>
    <mergeCell ref="U34:U35"/>
    <mergeCell ref="V34:V35"/>
    <mergeCell ref="W34:W35"/>
    <mergeCell ref="X34:X35"/>
    <mergeCell ref="Y34:Y35"/>
    <mergeCell ref="Z34:Z35"/>
    <mergeCell ref="AA34:AA35"/>
    <mergeCell ref="AB34:AB35"/>
    <mergeCell ref="AC34:AC35"/>
    <mergeCell ref="AD34:AD35"/>
  </mergeCells>
  <conditionalFormatting sqref="E1 D85:D1048576">
    <cfRule type="duplicateValues" dxfId="9" priority="9"/>
    <cfRule type="duplicateValues" dxfId="8" priority="10"/>
  </conditionalFormatting>
  <conditionalFormatting sqref="E2:E3">
    <cfRule type="duplicateValues" dxfId="7" priority="5"/>
    <cfRule type="duplicateValues" dxfId="6" priority="6"/>
  </conditionalFormatting>
  <conditionalFormatting sqref="E4:E34 E36:E84">
    <cfRule type="duplicateValues" dxfId="5" priority="7"/>
    <cfRule type="duplicateValues" dxfId="4" priority="8"/>
  </conditionalFormatting>
  <conditionalFormatting sqref="A3">
    <cfRule type="duplicateValues" dxfId="3" priority="3"/>
    <cfRule type="duplicateValues" dxfId="2" priority="4"/>
  </conditionalFormatting>
  <conditionalFormatting sqref="A4:A34 A36:A84">
    <cfRule type="duplicateValues" dxfId="1" priority="1"/>
    <cfRule type="duplicateValues" dxfId="0" priority="2"/>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CĐT PHẠM VI CUNG CẤP (2)</vt:lpstr>
      <vt:lpstr>CĐT PHẠM VI CUNG CẤP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Truong An</dc:creator>
  <cp:lastModifiedBy>Admin</cp:lastModifiedBy>
  <dcterms:created xsi:type="dcterms:W3CDTF">2025-09-03T01:59:11Z</dcterms:created>
  <dcterms:modified xsi:type="dcterms:W3CDTF">2026-01-07T08:10:04Z</dcterms:modified>
</cp:coreProperties>
</file>